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E3E4BCB-2F76-4DFE-923D-2D568A3F426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'Ekamut-caxs'!$A$1:$E$84</definedName>
    <definedName name="_xlnm.Print_Area" localSheetId="2">'Ekamutneri hamematakan'!$A$1:$F$70</definedName>
    <definedName name="_xlnm.Print_Area" localSheetId="7">'Khmberi ev tiv'!$A$1:$D$43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3" i="7" l="1"/>
  <c r="D40" i="19"/>
  <c r="G67" i="19"/>
  <c r="D37" i="19"/>
  <c r="D24" i="19"/>
  <c r="F12" i="21"/>
  <c r="F67" i="19"/>
  <c r="F68" i="19" s="1"/>
  <c r="D39" i="19"/>
  <c r="C40" i="7"/>
  <c r="A40" i="7"/>
  <c r="B40" i="7"/>
  <c r="B39" i="19"/>
  <c r="A39" i="19"/>
  <c r="D69" i="10"/>
  <c r="D54" i="9" l="1"/>
  <c r="E21" i="9" l="1"/>
  <c r="B21" i="9"/>
  <c r="D13" i="9" l="1"/>
  <c r="D12" i="9"/>
  <c r="B39" i="9" l="1"/>
  <c r="D10" i="9"/>
  <c r="D7" i="11" l="1"/>
  <c r="A14" i="7"/>
  <c r="C6" i="10"/>
  <c r="D18" i="20" l="1"/>
  <c r="D17" i="20"/>
  <c r="D16" i="20"/>
  <c r="D15" i="20"/>
  <c r="D14" i="20"/>
  <c r="D13" i="20"/>
  <c r="D12" i="20"/>
  <c r="D11" i="20"/>
  <c r="D10" i="20"/>
  <c r="D9" i="20"/>
  <c r="D8" i="20"/>
  <c r="D7" i="20"/>
  <c r="B73" i="7" l="1"/>
  <c r="J32" i="20"/>
  <c r="J30" i="20"/>
  <c r="C99" i="7"/>
  <c r="C97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40" i="19"/>
  <c r="D55" i="9" l="1"/>
  <c r="E55" i="9" s="1"/>
  <c r="B55" i="9"/>
  <c r="C69" i="7"/>
  <c r="D55" i="10" s="1"/>
  <c r="E55" i="10" s="1"/>
  <c r="B69" i="7"/>
  <c r="B55" i="10" s="1"/>
  <c r="M7" i="20"/>
  <c r="M8" i="20"/>
  <c r="M13" i="20"/>
  <c r="C9" i="10"/>
  <c r="C7" i="10" s="1"/>
  <c r="C12" i="10"/>
  <c r="D38" i="22"/>
  <c r="F7" i="11" l="1"/>
  <c r="E7" i="19" l="1"/>
  <c r="E21" i="22"/>
  <c r="E22" i="22"/>
  <c r="E23" i="22"/>
  <c r="E24" i="22"/>
  <c r="D46" i="22"/>
  <c r="D43" i="22"/>
  <c r="A2" i="22"/>
  <c r="C38" i="15"/>
  <c r="C36" i="15"/>
  <c r="D25" i="15"/>
  <c r="C25" i="15"/>
  <c r="D19" i="15"/>
  <c r="C19" i="15"/>
  <c r="D13" i="15"/>
  <c r="C13" i="15"/>
  <c r="D7" i="15"/>
  <c r="C7" i="15"/>
  <c r="C32" i="15" l="1"/>
  <c r="D32" i="15"/>
  <c r="E20" i="22"/>
  <c r="E38" i="22" s="1"/>
  <c r="J16" i="11"/>
  <c r="G7" i="11" s="1"/>
  <c r="N7" i="11" s="1"/>
  <c r="C12" i="21"/>
  <c r="D38" i="19"/>
  <c r="L41" i="19"/>
  <c r="C11" i="7"/>
  <c r="C10" i="7"/>
  <c r="D1" i="7"/>
  <c r="D7" i="7"/>
  <c r="D6" i="10"/>
  <c r="A75" i="10"/>
  <c r="A76" i="10" s="1"/>
  <c r="A77" i="10" s="1"/>
  <c r="B15" i="10"/>
  <c r="A68" i="10"/>
  <c r="A69" i="10" s="1"/>
  <c r="A71" i="10" s="1"/>
  <c r="A72" i="10" s="1"/>
  <c r="A73" i="10" s="1"/>
  <c r="C92" i="7"/>
  <c r="C88" i="7"/>
  <c r="C81" i="7"/>
  <c r="C80" i="7" l="1"/>
  <c r="L42" i="19"/>
  <c r="D11" i="9"/>
  <c r="C11" i="9"/>
  <c r="A25" i="9"/>
  <c r="A26" i="9" s="1"/>
  <c r="A27" i="10"/>
  <c r="A28" i="10" s="1"/>
  <c r="A25" i="10"/>
  <c r="A26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27" i="9" s="1"/>
  <c r="L17" i="20"/>
  <c r="I18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3" i="7"/>
  <c r="C72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1" i="19" s="1"/>
  <c r="F41" i="19" s="1"/>
  <c r="M15" i="20"/>
  <c r="M18" i="20"/>
  <c r="J19" i="20"/>
  <c r="J20" i="20" s="1"/>
  <c r="J27" i="20" s="1"/>
  <c r="D42" i="19" s="1"/>
  <c r="F42" i="19" s="1"/>
  <c r="M10" i="20"/>
  <c r="M16" i="20"/>
  <c r="M9" i="20"/>
  <c r="L19" i="20"/>
  <c r="F25" i="19" l="1"/>
  <c r="D25" i="19"/>
  <c r="D60" i="19" s="1"/>
  <c r="M19" i="20"/>
  <c r="M20" i="20" s="1"/>
  <c r="M27" i="20" l="1"/>
  <c r="C44" i="7" s="1"/>
  <c r="E44" i="7" s="1"/>
  <c r="D43" i="19"/>
  <c r="F43" i="19"/>
  <c r="E9" i="9"/>
  <c r="E10" i="9"/>
  <c r="E12" i="9"/>
  <c r="E13" i="9"/>
  <c r="A9" i="10"/>
  <c r="A10" i="10" s="1"/>
  <c r="A11" i="10" s="1"/>
  <c r="C8" i="9"/>
  <c r="D8" i="9"/>
  <c r="A8" i="9"/>
  <c r="A9" i="9" s="1"/>
  <c r="A12" i="9" s="1"/>
  <c r="B13" i="9"/>
  <c r="B12" i="9"/>
  <c r="B11" i="9"/>
  <c r="B10" i="9"/>
  <c r="B9" i="9"/>
  <c r="B8" i="9"/>
  <c r="C27" i="7"/>
  <c r="D14" i="10" s="1"/>
  <c r="E14" i="10" s="1"/>
  <c r="C26" i="7"/>
  <c r="C24" i="7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9" i="7"/>
  <c r="A90" i="7" s="1"/>
  <c r="A91" i="7" s="1"/>
  <c r="A82" i="7"/>
  <c r="A84" i="7" s="1"/>
  <c r="A85" i="7" s="1"/>
  <c r="A86" i="7" s="1"/>
  <c r="A87" i="7" s="1"/>
  <c r="A38" i="7"/>
  <c r="A39" i="7" s="1"/>
  <c r="A37" i="19"/>
  <c r="A38" i="19" s="1"/>
  <c r="C77" i="7" l="1"/>
  <c r="C74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63" i="9"/>
  <c r="B27" i="9"/>
  <c r="B25" i="9"/>
  <c r="B24" i="9"/>
  <c r="A15" i="9"/>
  <c r="A16" i="9" s="1"/>
  <c r="B14" i="9"/>
  <c r="B16" i="9"/>
  <c r="B17" i="9"/>
  <c r="B18" i="9"/>
  <c r="B19" i="9"/>
  <c r="B20" i="9"/>
  <c r="B22" i="9"/>
  <c r="B7" i="9"/>
  <c r="B52" i="7"/>
  <c r="B38" i="10" s="1"/>
  <c r="B53" i="7"/>
  <c r="B39" i="10" s="1"/>
  <c r="B54" i="7"/>
  <c r="B40" i="10" s="1"/>
  <c r="B55" i="7"/>
  <c r="B41" i="10" s="1"/>
  <c r="B56" i="7"/>
  <c r="B42" i="10" s="1"/>
  <c r="B57" i="7"/>
  <c r="B43" i="10" s="1"/>
  <c r="B58" i="7"/>
  <c r="B44" i="10" s="1"/>
  <c r="B59" i="7"/>
  <c r="B45" i="10" s="1"/>
  <c r="B60" i="7"/>
  <c r="B46" i="10" s="1"/>
  <c r="B61" i="7"/>
  <c r="B47" i="10" s="1"/>
  <c r="B62" i="7"/>
  <c r="B48" i="10" s="1"/>
  <c r="B63" i="7"/>
  <c r="B49" i="10" s="1"/>
  <c r="B64" i="7"/>
  <c r="B50" i="10" s="1"/>
  <c r="B65" i="7"/>
  <c r="B51" i="10" s="1"/>
  <c r="B66" i="7"/>
  <c r="B52" i="10" s="1"/>
  <c r="B67" i="7"/>
  <c r="B53" i="10" s="1"/>
  <c r="B68" i="7"/>
  <c r="B54" i="10" s="1"/>
  <c r="B70" i="7"/>
  <c r="B56" i="10" s="1"/>
  <c r="B71" i="7"/>
  <c r="B57" i="10" s="1"/>
  <c r="B72" i="7"/>
  <c r="B58" i="10" s="1"/>
  <c r="B59" i="10"/>
  <c r="B51" i="7"/>
  <c r="B37" i="10" s="1"/>
  <c r="B49" i="7"/>
  <c r="B35" i="10" s="1"/>
  <c r="B50" i="7"/>
  <c r="B36" i="10" s="1"/>
  <c r="B48" i="7"/>
  <c r="B34" i="10" s="1"/>
  <c r="B42" i="7"/>
  <c r="B28" i="10" s="1"/>
  <c r="B43" i="7"/>
  <c r="B29" i="10" s="1"/>
  <c r="B44" i="7"/>
  <c r="B30" i="10" s="1"/>
  <c r="B45" i="7"/>
  <c r="B31" i="10" s="1"/>
  <c r="B46" i="7"/>
  <c r="B32" i="10" s="1"/>
  <c r="B47" i="7"/>
  <c r="B33" i="10" s="1"/>
  <c r="B41" i="7"/>
  <c r="B27" i="10" s="1"/>
  <c r="B39" i="7"/>
  <c r="B38" i="7"/>
  <c r="B25" i="10" s="1"/>
  <c r="B37" i="7"/>
  <c r="B24" i="10" s="1"/>
  <c r="A41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40" i="19"/>
  <c r="A20" i="9" l="1"/>
  <c r="A33" i="7"/>
  <c r="A34" i="7" s="1"/>
  <c r="A37" i="9"/>
  <c r="A34" i="9"/>
  <c r="A35" i="9" s="1"/>
  <c r="A30" i="10"/>
  <c r="A31" i="10" s="1"/>
  <c r="A32" i="10" s="1"/>
  <c r="A33" i="10" s="1"/>
  <c r="A34" i="10" s="1"/>
  <c r="A35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28" i="19"/>
  <c r="A29" i="19" s="1"/>
  <c r="A30" i="19"/>
  <c r="A32" i="19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37" i="10"/>
  <c r="A50" i="19"/>
  <c r="A47" i="19"/>
  <c r="A48" i="19" s="1"/>
  <c r="C29" i="7"/>
  <c r="A51" i="7" l="1"/>
  <c r="A55" i="9"/>
  <c r="A56" i="9" s="1"/>
  <c r="A57" i="9" s="1"/>
  <c r="A59" i="9" s="1"/>
  <c r="A60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B26" i="10"/>
  <c r="A61" i="9" l="1"/>
  <c r="A62" i="9"/>
  <c r="A69" i="7"/>
  <c r="A70" i="7" s="1"/>
  <c r="A71" i="7" s="1"/>
  <c r="A73" i="7" s="1"/>
  <c r="A74" i="7" s="1"/>
  <c r="A62" i="19"/>
  <c r="A63" i="19" s="1"/>
  <c r="A64" i="19" s="1"/>
  <c r="A65" i="19" s="1"/>
  <c r="A66" i="19" s="1"/>
  <c r="B26" i="9"/>
  <c r="A55" i="10" l="1"/>
  <c r="A56" i="10" s="1"/>
  <c r="A57" i="10" s="1"/>
  <c r="A59" i="10" s="1"/>
  <c r="A60" i="10" s="1"/>
  <c r="A79" i="7"/>
  <c r="A75" i="7"/>
  <c r="A76" i="7" s="1"/>
  <c r="A68" i="19"/>
  <c r="A69" i="19" s="1"/>
  <c r="A70" i="19" s="1"/>
  <c r="A72" i="19" s="1"/>
  <c r="A73" i="19" s="1"/>
  <c r="A61" i="10" l="1"/>
  <c r="A62" i="10" s="1"/>
  <c r="D15" i="10" l="1"/>
  <c r="C25" i="7"/>
  <c r="A74" i="19"/>
  <c r="A75" i="19"/>
  <c r="F5" i="10"/>
  <c r="C67" i="7"/>
  <c r="E15" i="10" l="1"/>
  <c r="D12" i="10"/>
  <c r="E12" i="10" s="1"/>
  <c r="H20" i="11"/>
  <c r="H18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8" i="7" l="1"/>
  <c r="D46" i="19"/>
  <c r="E78" i="7" l="1"/>
  <c r="C46" i="7"/>
  <c r="C45" i="7"/>
  <c r="C30" i="7" l="1"/>
  <c r="D17" i="10" s="1"/>
  <c r="A2" i="11"/>
  <c r="N8" i="11" l="1"/>
  <c r="N9" i="11" s="1"/>
  <c r="D36" i="19" l="1"/>
  <c r="D77" i="19" s="1"/>
  <c r="F54" i="18"/>
  <c r="C37" i="7" l="1"/>
  <c r="D59" i="9" l="1"/>
  <c r="D58" i="9"/>
  <c r="D57" i="9"/>
  <c r="C33" i="7"/>
  <c r="C31" i="7"/>
  <c r="C62" i="7"/>
  <c r="C65" i="7"/>
  <c r="C66" i="7"/>
  <c r="C68" i="7"/>
  <c r="C70" i="7"/>
  <c r="C71" i="7"/>
  <c r="D59" i="10" l="1"/>
  <c r="D51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20" i="7" l="1"/>
  <c r="C47" i="7"/>
  <c r="C39" i="7"/>
  <c r="C52" i="7" l="1"/>
  <c r="D28" i="19" l="1"/>
  <c r="G54" i="18" l="1"/>
  <c r="D27" i="19"/>
  <c r="D33" i="19" s="1"/>
  <c r="C38" i="7"/>
  <c r="D60" i="9" l="1"/>
  <c r="D61" i="9"/>
  <c r="D62" i="9"/>
  <c r="D63" i="9"/>
  <c r="D56" i="9"/>
  <c r="D53" i="9"/>
  <c r="D52" i="9"/>
  <c r="D51" i="9"/>
  <c r="D50" i="9"/>
  <c r="D49" i="9"/>
  <c r="E49" i="9" s="1"/>
  <c r="D48" i="9"/>
  <c r="E48" i="9" s="1"/>
  <c r="D46" i="9"/>
  <c r="E46" i="9" s="1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E20" i="9" s="1"/>
  <c r="D14" i="9"/>
  <c r="E14" i="9" s="1"/>
  <c r="D16" i="9"/>
  <c r="D18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E47" i="9" s="1"/>
  <c r="C42" i="7"/>
  <c r="E42" i="7" s="1"/>
  <c r="D29" i="10"/>
  <c r="D28" i="9"/>
  <c r="E59" i="10"/>
  <c r="E58" i="10"/>
  <c r="E61" i="10"/>
  <c r="D47" i="10" l="1"/>
  <c r="D28" i="10"/>
  <c r="E80" i="10"/>
  <c r="E79" i="10"/>
  <c r="E73" i="10"/>
  <c r="E72" i="10"/>
  <c r="D30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3" i="9"/>
  <c r="C23" i="9" s="1"/>
  <c r="E63" i="9"/>
  <c r="E62" i="9"/>
  <c r="E61" i="9"/>
  <c r="E60" i="9"/>
  <c r="E57" i="9"/>
  <c r="E56" i="9"/>
  <c r="E54" i="9"/>
  <c r="E53" i="9"/>
  <c r="E52" i="9"/>
  <c r="E51" i="9"/>
  <c r="E50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19" i="9"/>
  <c r="E18" i="9"/>
  <c r="D17" i="9"/>
  <c r="E16" i="9"/>
  <c r="E15" i="9"/>
  <c r="C64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F77" i="19" l="1"/>
  <c r="E27" i="9"/>
  <c r="C36" i="7"/>
  <c r="C35" i="7" s="1"/>
  <c r="C95" i="7" s="1"/>
  <c r="D27" i="10"/>
  <c r="D23" i="9" l="1"/>
  <c r="E23" i="9" s="1"/>
  <c r="E27" i="10"/>
  <c r="D23" i="10"/>
  <c r="D64" i="9" l="1"/>
  <c r="E64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<sst xmlns="http://schemas.openxmlformats.org/spreadsheetml/2006/main" count="591" uniqueCount="345">
  <si>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</si>
  <si>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</si>
  <si>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</si>
  <si>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</si>
  <si>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</si>
  <si>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</si>
  <si>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</si>
  <si>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</si>
  <si>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</si>
  <si>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</si>
  <si>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</si>
  <si>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</si>
  <si>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</si>
  <si>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</si>
  <si>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</si>
  <si>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</si>
  <si>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</si>
  <si>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</si>
  <si>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</si>
  <si>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</si>
  <si>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</si>
  <si>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</si>
  <si>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</si>
  <si>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</si>
  <si>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</si>
  <si>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</si>
  <si>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</si>
  <si>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</si>
  <si>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</si>
  <si>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</si>
  <si>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</si>
  <si>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</si>
  <si>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</si>
  <si>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</si>
  <si>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</si>
  <si>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</si>
  <si>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</si>
  <si>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</si>
  <si>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</si>
  <si>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</si>
  <si>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</si>
  <si>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</si>
  <si>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</si>
  <si>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</si>
  <si>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</si>
  <si>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</si>
  <si>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</si>
  <si>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</si>
  <si>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</si>
  <si>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</si>
  <si>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</si>
  <si>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</si>
  <si>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</si>
  <si>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</si>
  <si>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</si>
  <si>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</si>
  <si>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</si>
  <si>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</si>
  <si>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</si>
  <si>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</si>
  <si>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</si>
  <si>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</si>
  <si>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</si>
  <si>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</si>
  <si>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</si>
  <si>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</si>
  <si>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</si>
  <si>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</si>
  <si>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</si>
  <si>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</si>
  <si>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</si>
  <si>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</si>
  <si>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</si>
  <si>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</si>
  <si>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</si>
  <si>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</si>
  <si>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</si>
  <si>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</si>
  <si>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</si>
  <si>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</si>
  <si>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</si>
  <si>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</si>
  <si>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</si>
  <si>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</si>
  <si>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</si>
  <si>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</si>
  <si>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</si>
  <si>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</si>
  <si>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</si>
  <si>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</si>
  <si>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</si>
  <si>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</si>
  <si>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</si>
  <si>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</si>
  <si>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</si>
  <si>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</si>
  <si>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</si>
  <si>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</si>
  <si>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</si>
  <si>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</si>
  <si>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</si>
  <si>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</si>
  <si>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</si>
  <si>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</si>
  <si>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</si>
  <si>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</si>
  <si>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</si>
  <si>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</si>
  <si>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</si>
  <si>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</si>
  <si>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</si>
  <si>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</si>
  <si>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</si>
  <si>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</si>
  <si>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</si>
  <si>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</si>
  <si>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</si>
  <si>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</si>
  <si>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</si>
  <si>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</si>
  <si>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</si>
  <si>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</si>
  <si>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</si>
  <si>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</si>
  <si>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</si>
  <si>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</si>
  <si>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</si>
  <si>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</si>
  <si>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</si>
  <si>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</si>
  <si>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</si>
  <si>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</si>
  <si>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</si>
  <si>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</si>
  <si>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</si>
  <si>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</si>
  <si>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</si>
  <si>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</si>
  <si>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</si>
  <si>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</si>
  <si>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</si>
  <si>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</si>
  <si>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</si>
  <si>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</si>
  <si>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</si>
  <si>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</si>
  <si>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</si>
  <si>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</si>
  <si>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</si>
  <si>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</si>
  <si>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</si>
  <si>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</si>
  <si>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</si>
  <si>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</si>
  <si>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</si>
  <si>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</si>
  <si>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</si>
  <si>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</si>
  <si>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</si>
  <si>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</si>
  <si>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</si>
  <si>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</si>
  <si>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</si>
  <si>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</si>
  <si>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</si>
  <si>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</si>
  <si>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</si>
  <si>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</si>
  <si>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</si>
  <si>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</si>
  <si>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</si>
  <si>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</si>
  <si>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</si>
  <si>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</si>
  <si>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</si>
  <si>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</si>
  <si>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</si>
  <si>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</si>
  <si>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</si>
  <si>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</si>
  <si>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</si>
  <si>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</si>
  <si>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</si>
  <si>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</si>
  <si>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</si>
  <si>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</si>
  <si>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</si>
  <si>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</si>
  <si>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</si>
  <si>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</si>
  <si>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</si>
  <si>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</si>
  <si>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</si>
  <si>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</si>
  <si>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</si>
  <si>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</si>
  <si>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</si>
  <si>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</si>
  <si>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</si>
  <si>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</si>
  <si>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</si>
  <si>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</si>
  <si>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</si>
  <si>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</si>
  <si>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</si>
  <si>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</si>
  <si>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</si>
  <si>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</si>
  <si>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</si>
  <si>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</si>
  <si>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</si>
  <si>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</si>
  <si>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</si>
  <si>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</si>
  <si>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</si>
  <si>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</si>
  <si>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</si>
  <si>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</si>
  <si>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</si>
  <si>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</si>
  <si>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</si>
  <si>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</si>
  <si>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</si>
  <si>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</si>
  <si>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</si>
  <si>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</si>
  <si>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</si>
  <si>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</si>
  <si>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</si>
  <si>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</si>
  <si>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</si>
  <si>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</si>
  <si>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</si>
  <si>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</si>
  <si>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</si>
  <si>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</si>
  <si>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</si>
  <si>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</si>
  <si>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</si>
  <si>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</si>
  <si>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</si>
  <si>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</si>
  <si>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</si>
  <si>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</si>
  <si>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</si>
  <si>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</si>
  <si>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</si>
  <si>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</si>
  <si>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</si>
  <si>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</si>
  <si>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</si>
  <si>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</si>
  <si>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</si>
  <si>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</si>
  <si>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</si>
  <si>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</si>
  <si>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</si>
  <si>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</si>
  <si>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</si>
  <si>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</si>
  <si>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</si>
  <si>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</si>
  <si>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</si>
  <si>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</si>
  <si>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</si>
  <si>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</si>
  <si>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</si>
  <si>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</si>
  <si>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</si>
  <si>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</si>
  <si>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</si>
  <si>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</si>
  <si>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</si>
  <si>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</si>
  <si>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</si>
  <si>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</si>
  <si>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</si>
  <si>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</si>
  <si>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</si>
  <si>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</si>
  <si>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</si>
  <si>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</si>
  <si>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</si>
  <si>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</si>
  <si>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</si>
  <si>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</si>
  <si>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</si>
  <si>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</si>
  <si>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</si>
  <si>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</si>
  <si>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</si>
  <si>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</si>
  <si>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</si>
  <si>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</si>
  <si>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</si>
  <si>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</si>
  <si>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</si>
  <si>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</si>
  <si>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</si>
  <si>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</si>
  <si>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</si>
  <si>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</si>
  <si>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</si>
  <si>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</si>
  <si>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</si>
  <si>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</si>
  <si>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</si>
  <si>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</si>
  <si>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</si>
  <si>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</si>
  <si>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</si>
  <si>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</si>
  <si>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</si>
  <si>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</si>
  <si>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</si>
  <si>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</si>
  <si>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</si>
  <si>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</si>
  <si>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</si>
  <si>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</si>
  <si>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</si>
  <si>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</si>
  <si>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</si>
  <si>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</si>
  <si>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հ. 136 մսուր-մանկապարտեզ» ՀՈԱԿ-ի </t>
  </si>
  <si>
    <t>Լ. ՍԱՆԹՐՈՍՅԱՆ</t>
  </si>
  <si>
    <t>Ն. ՀԱՐՈՒԹՅՈՒՆՅԱՆ</t>
  </si>
  <si>
    <t>տարատարիք խումբ 4-5 և 5-6 տարեկան</t>
  </si>
  <si>
    <t>Միջոցառման կազմակերպման գծով</t>
  </si>
  <si>
    <t>Հոգեբան 1, Լոգոպեդ 1</t>
  </si>
  <si>
    <t>Սուբսիդիա ջրամատակարարման գծով</t>
  </si>
  <si>
    <t>Երկարօրյա ծառայություն / հոկտեմբեր 4 երեխա/, նոյեմբերից-դեկտեմբեր 5 երեխա*5000 հազար դրամ/</t>
  </si>
  <si>
    <r>
      <t xml:space="preserve"> Վերապատրաստում դաստ./24*2</t>
    </r>
    <r>
      <rPr>
        <sz val="10"/>
        <rFont val="Arial Armenian"/>
        <family val="2"/>
      </rPr>
      <t>=</t>
    </r>
    <r>
      <rPr>
        <sz val="10"/>
        <rFont val="GHEA Grapalat"/>
        <family val="3"/>
      </rPr>
      <t>48/</t>
    </r>
  </si>
  <si>
    <t xml:space="preserve">Հաշվարկվել է 10 ամիս փաստացի ծախս  +2 ամիս </t>
  </si>
  <si>
    <t>Կատարվել է ջեռուցման կաթսաների, ծորակների  վերանորոգում  այլ ընթացիկ աշխատանքներ և նախատեսվել է լվացարանի փոխարինում</t>
  </si>
  <si>
    <t>Գազի պատասխանատու անձի, դաստիարակների և հաշվապահի վերապատրաստում</t>
  </si>
  <si>
    <t>Սննդամթերքի  խոտանում</t>
  </si>
  <si>
    <t xml:space="preserve">Ձեռք է բերվել համակարգիչ  285,0 հազ.դրամ և բազմաֆունկցոնալ տպիչ սարք 120,0 հազ. դրամ </t>
  </si>
  <si>
    <t>Նախատեսվել է պրոյեկտոր</t>
  </si>
  <si>
    <t xml:space="preserve">Հաշվարկվել է 10 ամիս փաստացի ծախս  +2 ամիս /քարտրիջի լիցքավորում, թմբուկի փոխարինում, համակարգչի սպասարկում/ </t>
  </si>
  <si>
    <t>Բեռնափոխադրման գծով</t>
  </si>
  <si>
    <t>Դուրս գրված գույքի տեղափոխում</t>
  </si>
  <si>
    <t>տարակարգի գծով</t>
  </si>
  <si>
    <t>?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</si>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</sst>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name val="Arial Armenian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NQAgAFAATQAAAAAAAAAAAAAAAAAAAAAAAAAAAAAAAAAAAAAAAAAAAAAAAAAAAAAAAAAAAAAAAAAAAAAAAAAAAAAAAAAAAAAAAAAAAAAAAAAAAAAAAAAAAAAAAAAAAAAAAADpBwwABQAaABQAD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NTIxWjAjBgkqhkiG9w0BCQQxFgQUeRpUrvIp1pTXAPouCMzmKFuysIMwKwYLKoZIhvcNAQkQAgwxHDAaMBgwFgQUK2DY8Flrruk/JuoGGlIdRn+9y9EwDQYJKoZIhvcNAQEBBQAEggEAXX8Z6UYuXQb4na+dm+CFxUFyqauWKhJapyrWrOSbB245rWIxc66eGU6IP25Al9TMK8jqxmZ4yXHjbqPjLX0fPrchEpjhoLmarNeTmvRX7mcElsm9fxJXaqkmBhcDB+1ImmNhm9DHMM4QGuBK/HEuWdgybTY2zfcfiP1SVFf1BBeVvTLmFJH7421PgnglqoaNjsf41xK5LNTRVnhlb4/W4kgeZzx7zpT4ry66ND9WH/XVD7rUizusuxw6x3VAgirb00fbJaElit/2FLFICW8ZXvQ3H2YQ8P6sUwbQJcdj0s0W1bQqqdNK/j0cVyV3umBDTvWm+MgljjFrPTzBsjJUV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NQAgAFAATQAAAAAAAAAAAAAAAAAAAAAAAAAAAAAAAAAAAAAAAAAAAAAAAAAAAAAAAAAAAAAAAAAAAAAAAAAAAAAAAAAAAAAAAAAAAAAAAAAAAAAAAAAAAAAAAAAAAAAAAADpBwwABQAaABQAD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NTE1WjAjBgkqhkiG9w0BCQQxFgQU5T4XhI2rHGKL+rvrnbfVkfMVQXgwKwYLKoZIhvcNAQkQAgwxHDAaMBgwFgQUK2DY8Flrruk/JuoGGlIdRn+9y9EwDQYJKoZIhvcNAQEBBQAEggEAUMW8rrkgzf1KBD3Pux6o3z93f/QTm7uHsjs+Z2TvYfsDI82nWlfl7iucGptl27TG6s5fWZD5lpaPkV7zGkm0JnwW2+G7/JeKn31oPIHEMfXaCnMtdOVRcfy1gQYcwfEZTo/lV+WgrzWriUToRmkp4uR/pnqGVKXNq6RU6r57fF6QzsVqQncDil9CshtngK/meYYSSP4dpJAqgmNsi9X2hBnB4A1P0OXCAUlL/neMCQhnarbN/7IHn2VRxnsgTjgD8Kz4hkn+3e9qOM/JntwGDUto7lHj2paxgWGnATHtjcvwx0jjd/g/w3Lt5ur0RswszET8YTLiot+zWFOulRHPW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25400</xdr:colOff>
          <xdr:row>83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D65ADB6C-F86C-ACB8-7DBA-9072CE499C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489C3519-A5A3-8E2C-9604-CFD4D0D99C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Q85"/>
  <sheetViews>
    <sheetView view="pageBreakPreview" topLeftCell="A67" zoomScale="85" zoomScaleSheetLayoutView="85" workbookViewId="0">
      <selection activeCell="C84" sqref="C84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6" width="9.140625" style="5" hidden="1" customWidth="1"/>
    <col min="17" max="19" width="0" style="5" hidden="1" customWidth="1"/>
    <col min="20" max="16384" width="9.140625" style="5"/>
  </cols>
  <sheetData>
    <row r="1" spans="1:10">
      <c r="C1" s="218"/>
      <c r="D1" s="430" t="s">
        <v>183</v>
      </c>
      <c r="E1" s="407">
        <v>259</v>
      </c>
    </row>
    <row r="2" spans="1:10">
      <c r="C2" s="218"/>
      <c r="D2" s="430" t="s">
        <v>39</v>
      </c>
      <c r="E2" s="37"/>
    </row>
    <row r="3" spans="1:10">
      <c r="C3" s="218"/>
      <c r="D3" s="430" t="s">
        <v>207</v>
      </c>
      <c r="E3" s="37"/>
    </row>
    <row r="4" spans="1:10" s="28" customFormat="1" ht="24.75" customHeight="1">
      <c r="B4" s="224"/>
      <c r="C4" s="224"/>
      <c r="D4" s="430" t="s">
        <v>323</v>
      </c>
      <c r="E4" s="37"/>
      <c r="F4" s="53"/>
    </row>
    <row r="5" spans="1:10" s="28" customFormat="1" ht="20.25" customHeight="1">
      <c r="B5" s="224"/>
      <c r="C5" s="5"/>
      <c r="D5" s="430" t="s">
        <v>208</v>
      </c>
      <c r="E5" s="37"/>
      <c r="F5" s="53"/>
    </row>
    <row r="6" spans="1:10" s="28" customFormat="1" ht="20.25" customHeight="1">
      <c r="B6" s="224"/>
      <c r="C6" s="5"/>
      <c r="D6" s="430"/>
      <c r="E6" s="37"/>
      <c r="F6" s="53"/>
    </row>
    <row r="7" spans="1:10" ht="20.25" customHeight="1">
      <c r="C7" s="218"/>
      <c r="D7" s="430" t="s">
        <v>261</v>
      </c>
      <c r="E7" s="407">
        <f>+E1</f>
        <v>259</v>
      </c>
    </row>
    <row r="8" spans="1:10" ht="20.25" customHeight="1">
      <c r="C8" s="218"/>
      <c r="D8" s="430" t="s">
        <v>262</v>
      </c>
      <c r="E8" s="218"/>
    </row>
    <row r="9" spans="1:10" ht="20.25" customHeight="1">
      <c r="C9" s="218"/>
      <c r="D9" s="430" t="s">
        <v>263</v>
      </c>
      <c r="E9" s="218"/>
    </row>
    <row r="10" spans="1:10" ht="20.25" customHeight="1">
      <c r="C10" s="215"/>
      <c r="D10" s="431" t="s">
        <v>319</v>
      </c>
      <c r="E10" s="215"/>
    </row>
    <row r="11" spans="1:10" ht="20.25" customHeight="1">
      <c r="C11" s="215"/>
      <c r="D11" s="430" t="s">
        <v>320</v>
      </c>
      <c r="E11" s="215"/>
    </row>
    <row r="12" spans="1:10" ht="20.25">
      <c r="A12" s="455" t="s">
        <v>40</v>
      </c>
      <c r="B12" s="455"/>
      <c r="C12" s="455"/>
      <c r="D12" s="455"/>
      <c r="E12" s="455"/>
      <c r="F12" s="349"/>
    </row>
    <row r="13" spans="1:10" ht="20.45" customHeight="1">
      <c r="A13" s="456" t="s">
        <v>324</v>
      </c>
      <c r="B13" s="456"/>
      <c r="C13" s="456"/>
      <c r="D13" s="456"/>
      <c r="E13" s="456"/>
      <c r="F13" s="342" t="s">
        <v>194</v>
      </c>
    </row>
    <row r="14" spans="1:10" ht="18.75" customHeight="1">
      <c r="A14" s="457" t="s">
        <v>287</v>
      </c>
      <c r="B14" s="457"/>
      <c r="C14" s="457"/>
      <c r="D14" s="457"/>
      <c r="E14" s="457"/>
      <c r="F14" s="350"/>
      <c r="G14" s="29"/>
      <c r="H14" s="29"/>
      <c r="I14" s="29"/>
      <c r="J14" s="29"/>
    </row>
    <row r="15" spans="1:10" ht="35.25" customHeight="1">
      <c r="A15" s="366"/>
      <c r="B15" s="50"/>
      <c r="C15" s="366"/>
      <c r="D15" s="432" t="s">
        <v>50</v>
      </c>
      <c r="E15" s="368"/>
    </row>
    <row r="16" spans="1:10" ht="20.25">
      <c r="A16" s="50" t="s">
        <v>7</v>
      </c>
      <c r="B16" s="349" t="s">
        <v>133</v>
      </c>
      <c r="C16" s="369"/>
      <c r="D16" s="370"/>
      <c r="E16" s="370"/>
    </row>
    <row r="17" spans="1:6" ht="18.75" customHeight="1">
      <c r="A17" s="59">
        <v>1</v>
      </c>
      <c r="B17" s="12" t="s">
        <v>113</v>
      </c>
      <c r="C17" s="367"/>
      <c r="D17" s="216">
        <v>63128.4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67"/>
      <c r="D18" s="433">
        <f>SUM(D19:D20)</f>
        <v>105.2</v>
      </c>
      <c r="E18" s="220"/>
      <c r="F18" s="144"/>
    </row>
    <row r="19" spans="1:6" s="346" customFormat="1">
      <c r="A19" s="343">
        <f>+A18+0.1</f>
        <v>2.1</v>
      </c>
      <c r="B19" s="344" t="s">
        <v>217</v>
      </c>
      <c r="C19" s="344"/>
      <c r="D19" s="434">
        <v>34.700000000000003</v>
      </c>
      <c r="E19" s="345"/>
      <c r="F19" s="347"/>
    </row>
    <row r="20" spans="1:6" s="346" customFormat="1">
      <c r="A20" s="343">
        <f>+A19+0.1</f>
        <v>2.2000000000000002</v>
      </c>
      <c r="B20" s="344" t="s">
        <v>342</v>
      </c>
      <c r="C20" s="344"/>
      <c r="D20" s="434">
        <v>70.5</v>
      </c>
      <c r="E20" s="345"/>
      <c r="F20" s="347"/>
    </row>
    <row r="21" spans="1:6" ht="18.75" customHeight="1">
      <c r="A21" s="59">
        <f>+A18+1</f>
        <v>3</v>
      </c>
      <c r="B21" s="12" t="s">
        <v>218</v>
      </c>
      <c r="C21" s="367"/>
      <c r="D21" s="433">
        <f>SUM(D22:D23)</f>
        <v>1566.442</v>
      </c>
      <c r="E21" s="220"/>
      <c r="F21" s="144"/>
    </row>
    <row r="22" spans="1:6" s="346" customFormat="1">
      <c r="A22" s="343">
        <f>+A21+0.1</f>
        <v>3.1</v>
      </c>
      <c r="B22" s="344" t="s">
        <v>219</v>
      </c>
      <c r="C22" s="344"/>
      <c r="D22" s="434">
        <v>1116.4649999999999</v>
      </c>
      <c r="E22" s="345"/>
      <c r="F22" s="347"/>
    </row>
    <row r="23" spans="1:6" s="346" customFormat="1">
      <c r="A23" s="343">
        <f>+A22+0.1</f>
        <v>3.2</v>
      </c>
      <c r="B23" s="344" t="s">
        <v>220</v>
      </c>
      <c r="C23" s="344"/>
      <c r="D23" s="434">
        <v>449.97699999999998</v>
      </c>
      <c r="E23" s="345"/>
      <c r="F23" s="347"/>
    </row>
    <row r="24" spans="1:6" ht="18.75" customHeight="1">
      <c r="A24" s="59">
        <f>+A21+1</f>
        <v>4</v>
      </c>
      <c r="B24" s="12" t="s">
        <v>8</v>
      </c>
      <c r="C24" s="367"/>
      <c r="D24" s="216">
        <f>5*5*2+4*5</f>
        <v>70</v>
      </c>
      <c r="E24" s="220"/>
      <c r="F24" s="144" t="s">
        <v>343</v>
      </c>
    </row>
    <row r="25" spans="1:6" ht="18.75" hidden="1" customHeight="1">
      <c r="A25" s="59">
        <f t="shared" ref="A25:A26" si="0">+A24+1</f>
        <v>5</v>
      </c>
      <c r="B25" s="12" t="s">
        <v>60</v>
      </c>
      <c r="C25" s="367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7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7"/>
      <c r="D27" s="433">
        <f>SUM(D28:D29)</f>
        <v>1421.8</v>
      </c>
      <c r="E27" s="220"/>
      <c r="F27" s="144"/>
    </row>
    <row r="28" spans="1:6" s="346" customFormat="1">
      <c r="A28" s="343">
        <f>+A27+0.1</f>
        <v>5.0999999999999996</v>
      </c>
      <c r="B28" s="344" t="s">
        <v>69</v>
      </c>
      <c r="C28" s="344"/>
      <c r="D28" s="435">
        <f>+D74</f>
        <v>1421.8</v>
      </c>
      <c r="E28" s="345"/>
      <c r="F28" s="347"/>
    </row>
    <row r="29" spans="1:6" s="346" customFormat="1" hidden="1">
      <c r="A29" s="343">
        <f>+A28+0.1</f>
        <v>5.1999999999999993</v>
      </c>
      <c r="B29" s="344" t="s">
        <v>70</v>
      </c>
      <c r="C29" s="344"/>
      <c r="D29" s="434"/>
      <c r="E29" s="345"/>
      <c r="F29" s="347"/>
    </row>
    <row r="30" spans="1:6" ht="18.75" hidden="1" customHeight="1">
      <c r="A30" s="59">
        <f>+A27+1</f>
        <v>6</v>
      </c>
      <c r="B30" s="12" t="s">
        <v>9</v>
      </c>
      <c r="C30" s="367"/>
      <c r="D30" s="216"/>
      <c r="E30" s="220"/>
      <c r="F30" s="144" t="s">
        <v>307</v>
      </c>
    </row>
    <row r="31" spans="1:6" ht="18.75" hidden="1" customHeight="1">
      <c r="A31" s="59"/>
      <c r="B31" s="12" t="s">
        <v>330</v>
      </c>
      <c r="C31" s="367"/>
      <c r="D31" s="216"/>
      <c r="E31" s="220"/>
      <c r="F31" s="144"/>
    </row>
    <row r="32" spans="1:6" ht="18.75" hidden="1" customHeight="1">
      <c r="A32" s="59">
        <f>+A30+1</f>
        <v>7</v>
      </c>
      <c r="B32" s="12" t="s">
        <v>268</v>
      </c>
      <c r="C32" s="367"/>
      <c r="D32" s="216"/>
      <c r="E32" s="220"/>
      <c r="F32" s="144" t="s">
        <v>190</v>
      </c>
    </row>
    <row r="33" spans="1:14">
      <c r="A33" s="50"/>
      <c r="B33" s="81" t="s">
        <v>27</v>
      </c>
      <c r="C33" s="369"/>
      <c r="D33" s="418">
        <f>SUM(D17:D18,D21,D24:D27,D30:D32)</f>
        <v>66291.842000000004</v>
      </c>
      <c r="E33" s="371"/>
    </row>
    <row r="34" spans="1:14" ht="15.75" customHeight="1">
      <c r="A34" s="28"/>
      <c r="B34" s="50"/>
      <c r="C34" s="367"/>
      <c r="D34" s="216"/>
      <c r="E34" s="216"/>
    </row>
    <row r="35" spans="1:14" ht="20.25">
      <c r="A35" s="50" t="s">
        <v>10</v>
      </c>
      <c r="B35" s="349" t="s">
        <v>134</v>
      </c>
      <c r="C35" s="370"/>
      <c r="D35" s="372"/>
      <c r="E35" s="372"/>
    </row>
    <row r="36" spans="1:14" ht="18.75" customHeight="1">
      <c r="A36" s="59">
        <v>1</v>
      </c>
      <c r="B36" s="12" t="s">
        <v>11</v>
      </c>
      <c r="C36" s="367"/>
      <c r="D36" s="433">
        <f>+Ashkhatavardz!N9</f>
        <v>47895.4</v>
      </c>
      <c r="E36" s="220"/>
      <c r="F36" s="144"/>
    </row>
    <row r="37" spans="1:14" s="346" customFormat="1">
      <c r="A37" s="343">
        <f>+A36+0.1</f>
        <v>1.1000000000000001</v>
      </c>
      <c r="B37" s="344" t="s">
        <v>115</v>
      </c>
      <c r="C37" s="344"/>
      <c r="D37" s="434">
        <f>+D24</f>
        <v>70</v>
      </c>
      <c r="E37" s="345"/>
      <c r="F37" s="347"/>
    </row>
    <row r="38" spans="1:14" s="346" customFormat="1">
      <c r="A38" s="343">
        <f>+A37+0.1</f>
        <v>1.2000000000000002</v>
      </c>
      <c r="B38" s="344" t="s">
        <v>237</v>
      </c>
      <c r="C38" s="344"/>
      <c r="D38" s="434">
        <f>+Ashkhatavardz!L7</f>
        <v>2965.4</v>
      </c>
      <c r="E38" s="345"/>
      <c r="F38" s="347"/>
      <c r="G38" s="346" t="s">
        <v>213</v>
      </c>
    </row>
    <row r="39" spans="1:14" s="346" customFormat="1">
      <c r="A39" s="343">
        <f>+A38+0.1</f>
        <v>1.3000000000000003</v>
      </c>
      <c r="B39" s="344" t="str">
        <f>+B20</f>
        <v>տարակարգի գծով</v>
      </c>
      <c r="C39" s="344"/>
      <c r="D39" s="434">
        <f>+D20</f>
        <v>70.5</v>
      </c>
      <c r="E39" s="345"/>
      <c r="F39" s="347"/>
      <c r="G39" s="346" t="s">
        <v>213</v>
      </c>
    </row>
    <row r="40" spans="1:14">
      <c r="A40" s="59">
        <f>+A36+1</f>
        <v>2</v>
      </c>
      <c r="B40" s="12" t="s">
        <v>14</v>
      </c>
      <c r="C40" s="367"/>
      <c r="D40" s="433">
        <f>+'Snund ev finans. pastaci'!E12-'Dramakan hosqer'!C93</f>
        <v>11095.300000000001</v>
      </c>
      <c r="E40" s="220"/>
      <c r="F40" s="144"/>
      <c r="H40" s="5" t="s">
        <v>181</v>
      </c>
      <c r="I40" s="5">
        <v>480</v>
      </c>
      <c r="J40" s="5">
        <v>42</v>
      </c>
      <c r="K40" s="5" t="s">
        <v>182</v>
      </c>
      <c r="L40" s="5">
        <f>ROUND(G40*I40*J40/1000,1)+'Snund ev finans. pastaci'!E8+'Snund ev finans. pastaci'!E9</f>
        <v>8969.4</v>
      </c>
      <c r="N40" s="5" t="s">
        <v>214</v>
      </c>
    </row>
    <row r="41" spans="1:14" ht="18.75" customHeight="1">
      <c r="A41" s="59">
        <f>+A40+1</f>
        <v>3</v>
      </c>
      <c r="B41" s="12" t="s">
        <v>13</v>
      </c>
      <c r="C41" s="367"/>
      <c r="D41" s="433">
        <f>+'Komunal '!F27</f>
        <v>1564.7</v>
      </c>
      <c r="E41" s="220"/>
      <c r="F41" s="216">
        <f>+D41-'Komunal '!F27</f>
        <v>0</v>
      </c>
      <c r="L41" s="5">
        <f>+'Snund ev finans. pastaci'!E8+'Snund ev finans. pastaci'!E9</f>
        <v>8969.4</v>
      </c>
    </row>
    <row r="42" spans="1:14" ht="18.75" customHeight="1">
      <c r="A42" s="59">
        <f t="shared" ref="A42:A46" si="1">+A41+1</f>
        <v>4</v>
      </c>
      <c r="B42" s="12" t="s">
        <v>12</v>
      </c>
      <c r="C42" s="367"/>
      <c r="D42" s="433">
        <f>+'Komunal '!J27</f>
        <v>1283.4000000000001</v>
      </c>
      <c r="E42" s="220"/>
      <c r="F42" s="216">
        <f>+D42-'Komunal '!J27</f>
        <v>0</v>
      </c>
      <c r="L42" s="81">
        <f>+L41+L40*0.8</f>
        <v>16144.92</v>
      </c>
    </row>
    <row r="43" spans="1:14" ht="18.75" customHeight="1">
      <c r="A43" s="59">
        <f t="shared" si="1"/>
        <v>5</v>
      </c>
      <c r="B43" s="12" t="s">
        <v>15</v>
      </c>
      <c r="C43" s="367"/>
      <c r="D43" s="216">
        <f>+'Komunal '!M20</f>
        <v>170.2</v>
      </c>
      <c r="E43" s="220"/>
      <c r="F43" s="216">
        <f>+'Komunal '!M20</f>
        <v>170.2</v>
      </c>
    </row>
    <row r="44" spans="1:14" ht="18.75" customHeight="1">
      <c r="A44" s="59">
        <f t="shared" si="1"/>
        <v>6</v>
      </c>
      <c r="B44" s="12" t="s">
        <v>16</v>
      </c>
      <c r="C44" s="367"/>
      <c r="D44" s="216">
        <v>34.1</v>
      </c>
      <c r="E44" s="220"/>
      <c r="F44" s="144"/>
    </row>
    <row r="45" spans="1:14" ht="18.75" customHeight="1">
      <c r="A45" s="59">
        <f t="shared" si="1"/>
        <v>7</v>
      </c>
      <c r="B45" s="12" t="s">
        <v>17</v>
      </c>
      <c r="C45" s="367"/>
      <c r="D45" s="216">
        <v>30</v>
      </c>
      <c r="E45" s="220"/>
      <c r="F45" s="144"/>
    </row>
    <row r="46" spans="1:14" ht="18.75" customHeight="1">
      <c r="A46" s="59">
        <f t="shared" si="1"/>
        <v>8</v>
      </c>
      <c r="B46" s="12" t="s">
        <v>18</v>
      </c>
      <c r="C46" s="367"/>
      <c r="D46" s="433">
        <f>SUM(D47:D49)</f>
        <v>117.6</v>
      </c>
      <c r="E46" s="220"/>
      <c r="F46" s="144"/>
    </row>
    <row r="47" spans="1:14" s="346" customFormat="1">
      <c r="A47" s="343">
        <f>+A46+0.1</f>
        <v>8.1</v>
      </c>
      <c r="B47" s="344" t="s">
        <v>19</v>
      </c>
      <c r="C47" s="344"/>
      <c r="D47" s="434">
        <v>57.6</v>
      </c>
      <c r="E47" s="345"/>
      <c r="F47" s="347"/>
    </row>
    <row r="48" spans="1:14" s="346" customFormat="1" hidden="1">
      <c r="A48" s="343">
        <f>+A47+0.1</f>
        <v>8.1999999999999993</v>
      </c>
      <c r="B48" s="344" t="s">
        <v>20</v>
      </c>
      <c r="C48" s="344"/>
      <c r="D48" s="434"/>
      <c r="E48" s="345"/>
      <c r="F48" s="347"/>
    </row>
    <row r="49" spans="1:11" s="346" customFormat="1">
      <c r="A49" s="343">
        <v>8.1999999999999993</v>
      </c>
      <c r="B49" s="344" t="s">
        <v>21</v>
      </c>
      <c r="C49" s="344"/>
      <c r="D49" s="434">
        <v>60</v>
      </c>
      <c r="E49" s="345"/>
      <c r="F49" s="347"/>
    </row>
    <row r="50" spans="1:11" ht="18.75" hidden="1" customHeight="1">
      <c r="A50" s="59">
        <f>+A46+1</f>
        <v>9</v>
      </c>
      <c r="B50" s="12" t="s">
        <v>22</v>
      </c>
      <c r="C50" s="367"/>
      <c r="D50" s="216"/>
      <c r="E50" s="220"/>
      <c r="F50" s="144" t="s">
        <v>232</v>
      </c>
    </row>
    <row r="51" spans="1:11" ht="18.75" customHeight="1">
      <c r="A51" s="59">
        <v>9</v>
      </c>
      <c r="B51" s="12" t="s">
        <v>28</v>
      </c>
      <c r="C51" s="367"/>
      <c r="D51" s="216">
        <v>588</v>
      </c>
      <c r="E51" s="220"/>
      <c r="F51" s="216">
        <v>4</v>
      </c>
      <c r="G51" s="5" t="s">
        <v>181</v>
      </c>
      <c r="H51" s="5">
        <v>147</v>
      </c>
      <c r="I51" s="5" t="s">
        <v>182</v>
      </c>
      <c r="J51" s="5">
        <f>+F51*H51</f>
        <v>588</v>
      </c>
    </row>
    <row r="52" spans="1:11" ht="18.75" customHeight="1">
      <c r="A52" s="59">
        <f t="shared" ref="A52:A73" si="2">+A51+1</f>
        <v>10</v>
      </c>
      <c r="B52" s="12" t="s">
        <v>23</v>
      </c>
      <c r="C52" s="367"/>
      <c r="D52" s="216">
        <v>111.6</v>
      </c>
      <c r="E52" s="220"/>
      <c r="F52" s="216">
        <f>+$F$51</f>
        <v>4</v>
      </c>
      <c r="G52" s="5" t="s">
        <v>181</v>
      </c>
      <c r="H52" s="5">
        <v>27.9</v>
      </c>
      <c r="I52" s="5" t="s">
        <v>182</v>
      </c>
      <c r="J52" s="5">
        <f>+F52*H52</f>
        <v>111.6</v>
      </c>
    </row>
    <row r="53" spans="1:11" ht="18.75" customHeight="1">
      <c r="A53" s="59">
        <f t="shared" si="2"/>
        <v>11</v>
      </c>
      <c r="B53" s="12" t="s">
        <v>71</v>
      </c>
      <c r="C53" s="367"/>
      <c r="D53" s="216">
        <v>100</v>
      </c>
      <c r="E53" s="220"/>
      <c r="F53" s="216">
        <f t="shared" ref="F53:F55" si="3">+$F$51</f>
        <v>4</v>
      </c>
      <c r="G53" s="5" t="s">
        <v>181</v>
      </c>
      <c r="H53" s="5" t="s">
        <v>233</v>
      </c>
      <c r="I53" s="5" t="s">
        <v>182</v>
      </c>
      <c r="J53" s="5">
        <f>0*80+0*110+0*250</f>
        <v>0</v>
      </c>
      <c r="K53" s="5" t="s">
        <v>234</v>
      </c>
    </row>
    <row r="54" spans="1:11" ht="18.75" customHeight="1">
      <c r="A54" s="59">
        <f t="shared" si="2"/>
        <v>12</v>
      </c>
      <c r="B54" s="12" t="s">
        <v>46</v>
      </c>
      <c r="C54" s="367"/>
      <c r="D54" s="216">
        <v>200</v>
      </c>
      <c r="E54" s="220"/>
      <c r="F54" s="216"/>
    </row>
    <row r="55" spans="1:11" ht="18.75" customHeight="1">
      <c r="A55" s="59">
        <f t="shared" si="2"/>
        <v>13</v>
      </c>
      <c r="B55" s="12" t="s">
        <v>116</v>
      </c>
      <c r="C55" s="367"/>
      <c r="D55" s="216">
        <v>20</v>
      </c>
      <c r="E55" s="220"/>
      <c r="F55" s="216">
        <f t="shared" si="3"/>
        <v>4</v>
      </c>
      <c r="G55" s="5" t="s">
        <v>181</v>
      </c>
      <c r="H55" s="5">
        <v>38.700000000000003</v>
      </c>
      <c r="I55" s="5" t="s">
        <v>182</v>
      </c>
      <c r="J55" s="5">
        <f>+F55*H55</f>
        <v>154.80000000000001</v>
      </c>
    </row>
    <row r="56" spans="1:11" ht="18.75" customHeight="1">
      <c r="A56" s="59">
        <f t="shared" si="2"/>
        <v>14</v>
      </c>
      <c r="B56" s="12" t="s">
        <v>117</v>
      </c>
      <c r="C56" s="367"/>
      <c r="D56" s="216">
        <v>115</v>
      </c>
      <c r="E56" s="220"/>
      <c r="F56" s="144"/>
    </row>
    <row r="57" spans="1:11" ht="18.75" customHeight="1">
      <c r="A57" s="59">
        <f t="shared" si="2"/>
        <v>15</v>
      </c>
      <c r="B57" s="12" t="s">
        <v>24</v>
      </c>
      <c r="C57" s="367"/>
      <c r="D57" s="216">
        <v>750</v>
      </c>
      <c r="E57" s="220"/>
      <c r="F57" s="144"/>
    </row>
    <row r="58" spans="1:11" ht="18.75" customHeight="1">
      <c r="A58" s="59">
        <f t="shared" si="2"/>
        <v>16</v>
      </c>
      <c r="B58" s="12" t="s">
        <v>25</v>
      </c>
      <c r="C58" s="367"/>
      <c r="D58" s="216">
        <v>70.599999999999994</v>
      </c>
      <c r="E58" s="220"/>
      <c r="F58" s="144"/>
    </row>
    <row r="59" spans="1:11" ht="18.75" hidden="1" customHeight="1">
      <c r="A59" s="59">
        <f t="shared" si="2"/>
        <v>17</v>
      </c>
      <c r="B59" s="12" t="s">
        <v>64</v>
      </c>
      <c r="C59" s="367"/>
      <c r="D59" s="216"/>
      <c r="E59" s="220"/>
      <c r="F59" s="144"/>
    </row>
    <row r="60" spans="1:11" ht="18.75" hidden="1" customHeight="1">
      <c r="A60" s="59">
        <f t="shared" si="2"/>
        <v>18</v>
      </c>
      <c r="B60" s="12" t="s">
        <v>51</v>
      </c>
      <c r="C60" s="367"/>
      <c r="D60" s="216">
        <f>+D25</f>
        <v>0</v>
      </c>
      <c r="E60" s="220"/>
      <c r="F60" s="144"/>
    </row>
    <row r="61" spans="1:11" ht="18.75" customHeight="1">
      <c r="A61" s="59">
        <v>17</v>
      </c>
      <c r="B61" s="12" t="s">
        <v>43</v>
      </c>
      <c r="C61" s="367"/>
      <c r="D61" s="216">
        <v>105</v>
      </c>
      <c r="E61" s="220"/>
      <c r="F61" s="144"/>
    </row>
    <row r="62" spans="1:11" ht="18.75" customHeight="1">
      <c r="A62" s="59">
        <f t="shared" si="2"/>
        <v>18</v>
      </c>
      <c r="B62" s="12" t="s">
        <v>72</v>
      </c>
      <c r="C62" s="367"/>
      <c r="D62" s="216">
        <v>95</v>
      </c>
      <c r="E62" s="220"/>
      <c r="F62" s="144"/>
    </row>
    <row r="63" spans="1:11" ht="18.75" customHeight="1">
      <c r="A63" s="59">
        <f t="shared" si="2"/>
        <v>19</v>
      </c>
      <c r="B63" s="12" t="s">
        <v>73</v>
      </c>
      <c r="C63" s="367"/>
      <c r="D63" s="216">
        <v>117</v>
      </c>
      <c r="E63" s="220"/>
      <c r="F63" s="144"/>
    </row>
    <row r="64" spans="1:11" ht="18.75" hidden="1" customHeight="1">
      <c r="A64" s="59">
        <f t="shared" si="2"/>
        <v>20</v>
      </c>
      <c r="B64" s="12" t="s">
        <v>44</v>
      </c>
      <c r="C64" s="367"/>
      <c r="D64" s="216"/>
      <c r="E64" s="220"/>
      <c r="F64" s="144"/>
    </row>
    <row r="65" spans="1:17" ht="18.75" hidden="1" customHeight="1">
      <c r="A65" s="59">
        <f t="shared" si="2"/>
        <v>21</v>
      </c>
      <c r="B65" s="12" t="s">
        <v>118</v>
      </c>
      <c r="C65" s="367"/>
      <c r="D65" s="216"/>
      <c r="E65" s="220"/>
      <c r="F65" s="144"/>
    </row>
    <row r="66" spans="1:17" ht="18.75" hidden="1" customHeight="1">
      <c r="A66" s="59">
        <f t="shared" si="2"/>
        <v>22</v>
      </c>
      <c r="B66" s="12" t="s">
        <v>45</v>
      </c>
      <c r="C66" s="367"/>
      <c r="D66" s="216"/>
      <c r="E66" s="220"/>
      <c r="F66" s="144"/>
    </row>
    <row r="67" spans="1:17" ht="18.75" customHeight="1">
      <c r="A67" s="59">
        <v>20</v>
      </c>
      <c r="B67" s="12" t="s">
        <v>61</v>
      </c>
      <c r="C67" s="367"/>
      <c r="D67" s="216">
        <v>92.1</v>
      </c>
      <c r="E67" s="220"/>
      <c r="F67" s="144">
        <f>+D67-D19</f>
        <v>57.399999999999991</v>
      </c>
      <c r="G67" s="220">
        <f>+D67-36</f>
        <v>56.099999999999994</v>
      </c>
      <c r="Q67" s="220"/>
    </row>
    <row r="68" spans="1:17" ht="18.75" customHeight="1">
      <c r="A68" s="59">
        <f t="shared" si="2"/>
        <v>21</v>
      </c>
      <c r="B68" s="12" t="s">
        <v>304</v>
      </c>
      <c r="C68" s="367"/>
      <c r="D68" s="216">
        <v>90</v>
      </c>
      <c r="E68" s="220"/>
      <c r="F68" s="144">
        <f>+F67-36</f>
        <v>21.399999999999991</v>
      </c>
    </row>
    <row r="69" spans="1:17" ht="18.75" customHeight="1">
      <c r="A69" s="59">
        <f t="shared" si="2"/>
        <v>22</v>
      </c>
      <c r="B69" s="12" t="s">
        <v>328</v>
      </c>
      <c r="C69" s="367"/>
      <c r="D69" s="216">
        <v>100</v>
      </c>
      <c r="E69" s="220"/>
      <c r="F69" s="144"/>
    </row>
    <row r="70" spans="1:17" ht="18.75" customHeight="1">
      <c r="A70" s="59">
        <f t="shared" si="2"/>
        <v>23</v>
      </c>
      <c r="B70" s="12" t="s">
        <v>340</v>
      </c>
      <c r="C70" s="367"/>
      <c r="D70" s="216">
        <v>50</v>
      </c>
      <c r="E70" s="220"/>
      <c r="F70" s="144" t="s">
        <v>321</v>
      </c>
    </row>
    <row r="71" spans="1:17" ht="18.75" customHeight="1">
      <c r="A71" s="59">
        <v>24</v>
      </c>
      <c r="B71" s="12" t="s">
        <v>211</v>
      </c>
      <c r="C71" s="367"/>
      <c r="D71" s="216">
        <v>50</v>
      </c>
      <c r="E71" s="220"/>
      <c r="F71" s="144"/>
    </row>
    <row r="72" spans="1:17" ht="18.75" customHeight="1">
      <c r="A72" s="59">
        <f t="shared" si="2"/>
        <v>25</v>
      </c>
      <c r="B72" s="12" t="s">
        <v>210</v>
      </c>
      <c r="C72" s="367"/>
      <c r="D72" s="216">
        <v>14</v>
      </c>
      <c r="E72" s="220"/>
      <c r="F72" s="144"/>
    </row>
    <row r="73" spans="1:17" ht="18.75" customHeight="1">
      <c r="A73" s="59">
        <f t="shared" si="2"/>
        <v>26</v>
      </c>
      <c r="B73" s="12" t="s">
        <v>26</v>
      </c>
      <c r="C73" s="367"/>
      <c r="D73" s="216">
        <v>1421.8</v>
      </c>
      <c r="E73" s="220"/>
      <c r="F73" s="144"/>
    </row>
    <row r="74" spans="1:17" s="346" customFormat="1">
      <c r="A74" s="343">
        <f>+A73+0.1</f>
        <v>26.1</v>
      </c>
      <c r="B74" s="344" t="s">
        <v>74</v>
      </c>
      <c r="C74" s="344"/>
      <c r="D74" s="434">
        <v>1421.8</v>
      </c>
      <c r="E74" s="345"/>
      <c r="F74" s="347"/>
    </row>
    <row r="75" spans="1:17" ht="18.75" customHeight="1">
      <c r="A75" s="59">
        <f>+A73+1</f>
        <v>27</v>
      </c>
      <c r="B75" s="12" t="s">
        <v>75</v>
      </c>
      <c r="C75" s="367"/>
      <c r="D75" s="216">
        <v>10</v>
      </c>
      <c r="E75" s="220"/>
      <c r="F75" s="144"/>
    </row>
    <row r="76" spans="1:17" ht="18.75" customHeight="1">
      <c r="A76" s="59">
        <v>28</v>
      </c>
      <c r="B76" s="12" t="s">
        <v>65</v>
      </c>
      <c r="C76" s="367"/>
      <c r="D76" s="216">
        <v>1</v>
      </c>
      <c r="E76" s="220"/>
      <c r="F76" s="144"/>
    </row>
    <row r="77" spans="1:17">
      <c r="A77" s="28"/>
      <c r="B77" s="81" t="s">
        <v>29</v>
      </c>
      <c r="C77" s="369"/>
      <c r="D77" s="418">
        <f>SUM(D36,D40:D46,D50:D73,D75:D76)</f>
        <v>66291.799999999988</v>
      </c>
      <c r="E77" s="220" t="s">
        <v>344</v>
      </c>
      <c r="F77" s="453">
        <f>+D33-D77</f>
        <v>4.2000000015832484E-2</v>
      </c>
      <c r="G77" s="454"/>
    </row>
    <row r="78" spans="1:17" ht="37.5" customHeight="1">
      <c r="B78" s="53"/>
      <c r="C78" s="43"/>
    </row>
    <row r="79" spans="1:17" ht="26.25" hidden="1" customHeight="1">
      <c r="B79" s="199" t="s">
        <v>2</v>
      </c>
      <c r="C79" s="215"/>
      <c r="D79" s="213" t="s">
        <v>325</v>
      </c>
      <c r="E79" s="215"/>
    </row>
    <row r="80" spans="1:17" ht="15.75" hidden="1" customHeight="1">
      <c r="B80" s="53"/>
      <c r="D80" s="214" t="s">
        <v>90</v>
      </c>
      <c r="E80" s="221"/>
    </row>
    <row r="81" spans="1:6" ht="30.75" hidden="1" customHeight="1">
      <c r="B81" s="199" t="s">
        <v>6</v>
      </c>
      <c r="C81" s="213"/>
      <c r="D81" s="213" t="s">
        <v>326</v>
      </c>
      <c r="E81" s="213"/>
    </row>
    <row r="82" spans="1:6" ht="13.5" hidden="1" customHeight="1">
      <c r="D82" s="214" t="s">
        <v>90</v>
      </c>
      <c r="E82" s="221"/>
    </row>
    <row r="83" spans="1:6" hidden="1">
      <c r="B83" s="43" t="s">
        <v>185</v>
      </c>
    </row>
    <row r="84" spans="1:6" s="198" customFormat="1" ht="109.5" customHeight="1">
      <c r="A84" s="232" t="s">
        <v>200</v>
      </c>
      <c r="D84" s="230"/>
      <c r="E84" s="231" t="s">
        <v>215</v>
      </c>
      <c r="F84" s="348"/>
    </row>
    <row r="85" spans="1:6" ht="40.5" customHeight="1">
      <c r="B85" s="57"/>
      <c r="C85" s="41"/>
      <c r="E85" s="5"/>
    </row>
  </sheetData>
  <sheetProtection formatCells="0" formatColumns="0" formatRows="0" insertColumns="0" insertRows="0" insertHyperlinks="0" deleteColumns="0" deleteRows="0" sort="0"/>
  <mergeCells count="4">
    <mergeCell ref="F77:G77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28575</xdr:colOff>
                <xdr:row>83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3"/>
  <sheetViews>
    <sheetView tabSelected="1" view="pageBreakPreview" topLeftCell="A68" zoomScaleSheetLayoutView="100" workbookViewId="0">
      <selection activeCell="B103" sqref="B103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08" t="s">
        <v>183</v>
      </c>
      <c r="D1" s="409">
        <f>+'Ekamut-caxs'!E1+1</f>
        <v>260</v>
      </c>
      <c r="E1" s="53"/>
      <c r="F1" s="28"/>
      <c r="G1" s="28"/>
    </row>
    <row r="2" spans="1:10" s="40" customFormat="1" ht="17.25">
      <c r="A2" s="225"/>
      <c r="B2" s="227"/>
      <c r="C2" s="408" t="s">
        <v>39</v>
      </c>
      <c r="D2" s="410"/>
      <c r="E2" s="53"/>
      <c r="F2" s="28"/>
      <c r="G2" s="28"/>
    </row>
    <row r="3" spans="1:10" s="40" customFormat="1" ht="17.25">
      <c r="A3" s="225"/>
      <c r="B3" s="227"/>
      <c r="C3" s="408" t="s">
        <v>207</v>
      </c>
      <c r="D3" s="410"/>
      <c r="E3" s="53"/>
      <c r="F3" s="28"/>
      <c r="G3" s="28"/>
    </row>
    <row r="4" spans="1:10" s="40" customFormat="1" ht="17.25">
      <c r="A4" s="225"/>
      <c r="B4" s="227"/>
      <c r="C4" s="408" t="s">
        <v>323</v>
      </c>
      <c r="D4" s="411"/>
      <c r="E4" s="53"/>
      <c r="F4" s="28"/>
      <c r="G4" s="28"/>
    </row>
    <row r="5" spans="1:10" s="40" customFormat="1" ht="17.25">
      <c r="A5" s="225"/>
      <c r="B5" s="227"/>
      <c r="C5" s="408" t="s">
        <v>208</v>
      </c>
      <c r="D5" s="411"/>
      <c r="E5" s="53"/>
      <c r="F5" s="28"/>
      <c r="G5" s="28"/>
    </row>
    <row r="6" spans="1:10" s="40" customFormat="1" ht="17.25">
      <c r="A6" s="225"/>
      <c r="B6" s="227"/>
      <c r="C6" s="408"/>
      <c r="D6" s="411"/>
      <c r="E6" s="53"/>
      <c r="F6" s="28"/>
      <c r="G6" s="28"/>
    </row>
    <row r="7" spans="1:10" s="40" customFormat="1" ht="17.25">
      <c r="A7" s="225"/>
      <c r="B7" s="373"/>
      <c r="C7" s="412" t="s">
        <v>261</v>
      </c>
      <c r="D7" s="409">
        <f>+'Ekamut-caxs'!E7+1</f>
        <v>260</v>
      </c>
      <c r="E7" s="341"/>
      <c r="F7" s="53"/>
      <c r="G7" s="28"/>
      <c r="H7" s="28"/>
      <c r="I7" s="28"/>
      <c r="J7" s="28"/>
    </row>
    <row r="8" spans="1:10" s="40" customFormat="1" ht="17.25">
      <c r="A8" s="225"/>
      <c r="B8" s="225"/>
      <c r="C8" s="413" t="s">
        <v>39</v>
      </c>
      <c r="D8" s="414"/>
      <c r="E8" s="310"/>
      <c r="F8" s="53"/>
      <c r="G8" s="28"/>
      <c r="H8" s="28"/>
      <c r="I8" s="28"/>
      <c r="J8" s="28"/>
    </row>
    <row r="9" spans="1:10" s="40" customFormat="1" ht="17.25">
      <c r="A9" s="225"/>
      <c r="B9" s="225"/>
      <c r="C9" s="413" t="s">
        <v>263</v>
      </c>
      <c r="D9" s="415"/>
      <c r="E9" s="310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6" t="str">
        <f>+'Ekamut-caxs'!D10</f>
        <v>«20» մայիսի, 2025թ.</v>
      </c>
      <c r="D10" s="415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6" t="str">
        <f>+'Ekamut-caxs'!D11</f>
        <v xml:space="preserve">հ. 1992-Ա որոշմամբ </v>
      </c>
      <c r="D11" s="411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8" t="s">
        <v>40</v>
      </c>
      <c r="B13" s="458"/>
      <c r="C13" s="458"/>
      <c r="D13" s="458"/>
      <c r="E13" s="53"/>
      <c r="F13" s="28"/>
      <c r="G13" s="28"/>
    </row>
    <row r="14" spans="1:10" s="5" customFormat="1" ht="20.25">
      <c r="A14" s="456" t="str">
        <f>'Ekamut-caxs'!A13:E13</f>
        <v xml:space="preserve">«Երևանի հ. 136 մսուր-մանկապարտեզ» ՀՈԱԿ-ի </v>
      </c>
      <c r="B14" s="456"/>
      <c r="C14" s="456"/>
      <c r="D14" s="456"/>
      <c r="E14" s="54"/>
      <c r="F14" s="3"/>
      <c r="G14" s="3"/>
    </row>
    <row r="15" spans="1:10" s="5" customFormat="1" ht="18.75" customHeight="1">
      <c r="A15" s="457" t="s">
        <v>288</v>
      </c>
      <c r="B15" s="457"/>
      <c r="C15" s="457"/>
      <c r="D15" s="457"/>
      <c r="E15" s="53"/>
      <c r="F15" s="28"/>
      <c r="G15" s="28"/>
    </row>
    <row r="16" spans="1:10" s="5" customFormat="1" ht="11.25" customHeight="1">
      <c r="A16" s="365"/>
      <c r="B16" s="374"/>
      <c r="C16" s="365"/>
      <c r="D16" s="365"/>
      <c r="E16" s="53"/>
      <c r="F16" s="28"/>
      <c r="G16" s="28"/>
    </row>
    <row r="17" spans="1:7" s="40" customFormat="1" ht="15" customHeight="1">
      <c r="A17" s="225"/>
      <c r="B17" s="227"/>
      <c r="C17" s="375" t="s">
        <v>209</v>
      </c>
      <c r="D17" s="376"/>
      <c r="E17" s="53"/>
      <c r="F17" s="28"/>
      <c r="G17" s="28"/>
    </row>
    <row r="18" spans="1:7" s="43" customFormat="1" ht="31.5" customHeight="1" thickBot="1">
      <c r="A18" s="377" t="s">
        <v>3</v>
      </c>
      <c r="B18" s="378" t="s">
        <v>30</v>
      </c>
      <c r="C18" s="379" t="s">
        <v>41</v>
      </c>
      <c r="D18" s="380"/>
      <c r="E18" s="392">
        <f>+C19-C78</f>
        <v>2435.7000000000003</v>
      </c>
      <c r="G18" s="141" t="s">
        <v>205</v>
      </c>
    </row>
    <row r="19" spans="1:7" s="40" customFormat="1" ht="40.9" customHeight="1" thickBot="1">
      <c r="A19" s="381" t="s">
        <v>7</v>
      </c>
      <c r="B19" s="382" t="s">
        <v>31</v>
      </c>
      <c r="C19" s="133">
        <f>+'Dramakani hamematakan'!D6</f>
        <v>2913.9</v>
      </c>
      <c r="D19" s="383"/>
      <c r="E19" s="459" t="s">
        <v>206</v>
      </c>
      <c r="F19" s="459"/>
      <c r="G19" s="139">
        <v>0</v>
      </c>
    </row>
    <row r="20" spans="1:7" s="40" customFormat="1" ht="17.25">
      <c r="A20" s="381" t="s">
        <v>10</v>
      </c>
      <c r="B20" s="382" t="s">
        <v>78</v>
      </c>
      <c r="C20" s="133">
        <f>SUM(C21:C22,C25,C29:C34)</f>
        <v>65400.042000000001</v>
      </c>
      <c r="D20" s="384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63128.4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105.2</v>
      </c>
      <c r="D22" s="219"/>
      <c r="E22" s="53"/>
      <c r="F22" s="28"/>
      <c r="G22" s="28"/>
    </row>
    <row r="23" spans="1:7" s="363" customFormat="1" ht="15.75" customHeight="1">
      <c r="A23" s="351">
        <f>+A22+0.1</f>
        <v>2.1</v>
      </c>
      <c r="B23" s="352" t="str">
        <f>+'Ekamut-caxs'!B19</f>
        <v>վերապատրաստման գծով</v>
      </c>
      <c r="C23" s="353">
        <f>+'Ekamut-caxs'!D19</f>
        <v>34.700000000000003</v>
      </c>
      <c r="D23" s="360"/>
      <c r="E23" s="361"/>
      <c r="F23" s="362"/>
      <c r="G23" s="362"/>
    </row>
    <row r="24" spans="1:7" s="363" customFormat="1" ht="15.75" customHeight="1">
      <c r="A24" s="351">
        <f>+A23+0.1</f>
        <v>2.2000000000000002</v>
      </c>
      <c r="B24" s="352" t="str">
        <f>+'Ekamut-caxs'!B20</f>
        <v>տարակարգի գծով</v>
      </c>
      <c r="C24" s="353">
        <f>+'Ekamut-caxs'!D20</f>
        <v>70.5</v>
      </c>
      <c r="D24" s="360"/>
      <c r="E24" s="361"/>
      <c r="F24" s="362"/>
      <c r="G24" s="362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2096.442</v>
      </c>
      <c r="D25" s="219"/>
      <c r="E25" s="53"/>
      <c r="F25" s="28"/>
      <c r="G25" s="28"/>
    </row>
    <row r="26" spans="1:7" s="363" customFormat="1" ht="15.75" customHeight="1">
      <c r="A26" s="351">
        <f>+A25+0.1</f>
        <v>3.1</v>
      </c>
      <c r="B26" s="352" t="str">
        <f>+'Ekamut-caxs'!B22</f>
        <v>կրթության առանձնահատուկ պայմանների կարիք ունեցող երեխաների գծով</v>
      </c>
      <c r="C26" s="354">
        <f>+'Ekamut-caxs'!D22</f>
        <v>1116.4649999999999</v>
      </c>
      <c r="D26" s="360"/>
      <c r="E26" s="361"/>
      <c r="F26" s="362"/>
      <c r="G26" s="362"/>
    </row>
    <row r="27" spans="1:7" s="363" customFormat="1" ht="15.75" customHeight="1">
      <c r="A27" s="351">
        <f>+A26+0.1</f>
        <v>3.2</v>
      </c>
      <c r="B27" s="352" t="str">
        <f>+'Ekamut-caxs'!B23</f>
        <v>զինծառայողների երեխաների գծով</v>
      </c>
      <c r="C27" s="354">
        <f>+'Ekamut-caxs'!D23</f>
        <v>449.97699999999998</v>
      </c>
      <c r="D27" s="360"/>
      <c r="E27" s="361"/>
      <c r="F27" s="362"/>
      <c r="G27" s="362"/>
    </row>
    <row r="28" spans="1:7" s="363" customFormat="1" ht="15.75" customHeight="1">
      <c r="A28" s="351">
        <f>+A27+0.1</f>
        <v>3.3000000000000003</v>
      </c>
      <c r="B28" s="352" t="s">
        <v>238</v>
      </c>
      <c r="C28" s="353">
        <v>530</v>
      </c>
      <c r="D28" s="360"/>
      <c r="E28" s="361"/>
      <c r="F28" s="362"/>
      <c r="G28" s="362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70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9</v>
      </c>
      <c r="B34" s="223" t="str">
        <f>+'Ekamut-caxs'!B32</f>
        <v>Այլ եկամուտներ</v>
      </c>
      <c r="C34" s="131">
        <f>+'Ekamut-caxs'!D32</f>
        <v>0</v>
      </c>
      <c r="D34" s="219"/>
      <c r="E34" s="53" t="s">
        <v>267</v>
      </c>
      <c r="F34" s="28"/>
      <c r="G34" s="28"/>
    </row>
    <row r="35" spans="1:7" s="40" customFormat="1" ht="17.25">
      <c r="A35" s="381" t="s">
        <v>33</v>
      </c>
      <c r="B35" s="382" t="s">
        <v>79</v>
      </c>
      <c r="C35" s="133">
        <f>C36+C80+C92</f>
        <v>66231.999999999985</v>
      </c>
      <c r="D35" s="384"/>
      <c r="E35" s="144"/>
      <c r="F35" s="28"/>
      <c r="G35" s="28"/>
    </row>
    <row r="36" spans="1:7" s="40" customFormat="1" ht="17.25">
      <c r="A36" s="27" t="s">
        <v>53</v>
      </c>
      <c r="B36" s="382" t="s">
        <v>56</v>
      </c>
      <c r="C36" s="133">
        <f>SUM(C37,C41:C47,C51:C74,C78:C79)</f>
        <v>65348.19999999999</v>
      </c>
      <c r="D36" s="384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+'Ekamut-caxs'!B36</f>
        <v>Աշխատավարձի գծով, որից՝</v>
      </c>
      <c r="C37" s="132">
        <f>+'Ekamut-caxs'!D36</f>
        <v>47895.4</v>
      </c>
      <c r="D37" s="219"/>
      <c r="E37" s="53"/>
      <c r="F37" s="28"/>
      <c r="G37" s="28"/>
    </row>
    <row r="38" spans="1:7" s="363" customFormat="1">
      <c r="A38" s="351">
        <f>+A37+0.1</f>
        <v>1.1000000000000001</v>
      </c>
      <c r="B38" s="352" t="str">
        <f>+'Ekamut-caxs'!B37</f>
        <v>վճարովի ծառայության գծով</v>
      </c>
      <c r="C38" s="353">
        <f>+'Ekamut-caxs'!D37</f>
        <v>70</v>
      </c>
      <c r="D38" s="360"/>
      <c r="E38" s="361"/>
      <c r="F38" s="362"/>
      <c r="G38" s="362"/>
    </row>
    <row r="39" spans="1:7" s="363" customFormat="1">
      <c r="A39" s="351">
        <f>+A38+0.1</f>
        <v>1.2000000000000002</v>
      </c>
      <c r="B39" s="352" t="str">
        <f>+'Ekamut-caxs'!B38</f>
        <v>պարգևատրման գծով</v>
      </c>
      <c r="C39" s="353">
        <f>+'Ekamut-caxs'!D38</f>
        <v>2965.4</v>
      </c>
      <c r="D39" s="360"/>
      <c r="E39" s="361"/>
      <c r="F39" s="362"/>
      <c r="G39" s="362"/>
    </row>
    <row r="40" spans="1:7" s="363" customFormat="1">
      <c r="A40" s="351">
        <f>+A39+0.1</f>
        <v>1.3000000000000003</v>
      </c>
      <c r="B40" s="352" t="str">
        <f>+'Ekamut-caxs'!B39</f>
        <v>տարակարգի գծով</v>
      </c>
      <c r="C40" s="353">
        <f>+'Ekamut-caxs'!D39</f>
        <v>70.5</v>
      </c>
      <c r="D40" s="360"/>
      <c r="E40" s="361"/>
      <c r="F40" s="362"/>
      <c r="G40" s="362"/>
    </row>
    <row r="41" spans="1:7" s="40" customFormat="1" ht="17.25">
      <c r="A41" s="34">
        <f>+A37+1</f>
        <v>2</v>
      </c>
      <c r="B41" s="223" t="str">
        <f>+'Ekamut-caxs'!B40</f>
        <v>Սննդի գծով</v>
      </c>
      <c r="C41" s="132">
        <f>+'Ekamut-caxs'!D40</f>
        <v>11095.300000000001</v>
      </c>
      <c r="D41" s="219"/>
      <c r="E41" s="53"/>
      <c r="F41" s="28"/>
      <c r="G41" s="28"/>
    </row>
    <row r="42" spans="1:7" s="40" customFormat="1" ht="18" customHeight="1">
      <c r="A42" s="34">
        <f>+A41+1</f>
        <v>3</v>
      </c>
      <c r="B42" s="223" t="str">
        <f>+'Ekamut-caxs'!B41</f>
        <v>Ջեռուցման գծով</v>
      </c>
      <c r="C42" s="132">
        <f>+'Ekamut-caxs'!D41</f>
        <v>1564.7</v>
      </c>
      <c r="D42" s="219"/>
      <c r="E42" s="53">
        <f>+C42-'Komunal '!F27</f>
        <v>0</v>
      </c>
      <c r="F42" s="28"/>
      <c r="G42" s="28"/>
    </row>
    <row r="43" spans="1:7" s="40" customFormat="1" ht="18" customHeight="1">
      <c r="A43" s="34">
        <f t="shared" ref="A43:A47" si="1">+A42+1</f>
        <v>4</v>
      </c>
      <c r="B43" s="223" t="str">
        <f>+'Ekamut-caxs'!B42</f>
        <v>Էլեկտրաէներգիայի գծով</v>
      </c>
      <c r="C43" s="132">
        <f>+'Ekamut-caxs'!D42</f>
        <v>1283.4000000000001</v>
      </c>
      <c r="D43" s="219"/>
      <c r="E43" s="53">
        <f>+C43-'Komunal '!J27</f>
        <v>0</v>
      </c>
      <c r="F43" s="28"/>
      <c r="G43" s="28"/>
    </row>
    <row r="44" spans="1:7" s="40" customFormat="1" ht="18" customHeight="1">
      <c r="A44" s="34">
        <f t="shared" si="1"/>
        <v>5</v>
      </c>
      <c r="B44" s="223" t="str">
        <f>+'Ekamut-caxs'!B43</f>
        <v>Ջրմուղ-կոյուղու գծով</v>
      </c>
      <c r="C44" s="132">
        <f>+'Komunal '!M27</f>
        <v>170.2</v>
      </c>
      <c r="D44" s="219"/>
      <c r="E44" s="53">
        <f>+C44-'Komunal '!M27</f>
        <v>0</v>
      </c>
      <c r="F44" s="28"/>
      <c r="G44" s="28"/>
    </row>
    <row r="45" spans="1:7" s="40" customFormat="1" ht="18" customHeight="1">
      <c r="A45" s="34">
        <f t="shared" si="1"/>
        <v>6</v>
      </c>
      <c r="B45" s="223" t="str">
        <f>+'Ekamut-caxs'!B44</f>
        <v>Աղբահանության գծով</v>
      </c>
      <c r="C45" s="132">
        <f>+'Ekamut-caxs'!D44</f>
        <v>34.1</v>
      </c>
      <c r="D45" s="219"/>
      <c r="E45" s="53"/>
      <c r="F45" s="28"/>
      <c r="G45" s="28"/>
    </row>
    <row r="46" spans="1:7" s="40" customFormat="1" ht="18" customHeight="1">
      <c r="A46" s="34">
        <f t="shared" si="1"/>
        <v>7</v>
      </c>
      <c r="B46" s="223" t="str">
        <f>+'Ekamut-caxs'!B45</f>
        <v>Ախտաբանության գծով</v>
      </c>
      <c r="C46" s="132">
        <f>+'Ekamut-caxs'!D45</f>
        <v>30</v>
      </c>
      <c r="D46" s="219"/>
      <c r="E46" s="53"/>
      <c r="F46" s="28"/>
      <c r="G46" s="28"/>
    </row>
    <row r="47" spans="1:7" s="40" customFormat="1" ht="18" customHeight="1">
      <c r="A47" s="34">
        <f t="shared" si="1"/>
        <v>8</v>
      </c>
      <c r="B47" s="223" t="str">
        <f>+'Ekamut-caxs'!B46</f>
        <v>Կապի գծով, այդ թվում`</v>
      </c>
      <c r="C47" s="132">
        <f>SUM(C48:C50)</f>
        <v>117.6</v>
      </c>
      <c r="D47" s="219"/>
      <c r="E47" s="53"/>
      <c r="F47" s="28"/>
      <c r="G47" s="28"/>
    </row>
    <row r="48" spans="1:7" s="363" customFormat="1" ht="15.75" customHeight="1">
      <c r="A48" s="351">
        <f>+A47+0.1</f>
        <v>8.1</v>
      </c>
      <c r="B48" s="352" t="str">
        <f>+'Ekamut-caxs'!B47</f>
        <v>բաժանորդային վճար</v>
      </c>
      <c r="C48" s="354">
        <f>+'Ekamut-caxs'!D47</f>
        <v>57.6</v>
      </c>
      <c r="D48" s="360"/>
      <c r="E48" s="361"/>
      <c r="F48" s="362"/>
      <c r="G48" s="362"/>
    </row>
    <row r="49" spans="1:7" s="363" customFormat="1" ht="15.75" hidden="1" customHeight="1">
      <c r="A49" s="351">
        <f>+A48+0.1</f>
        <v>8.1999999999999993</v>
      </c>
      <c r="B49" s="352" t="str">
        <f>+'Ekamut-caxs'!B48</f>
        <v>րոպեավճար</v>
      </c>
      <c r="C49" s="354">
        <f>+'Ekamut-caxs'!D48</f>
        <v>0</v>
      </c>
      <c r="D49" s="360"/>
      <c r="E49" s="361"/>
      <c r="F49" s="362"/>
      <c r="G49" s="362"/>
    </row>
    <row r="50" spans="1:7" s="363" customFormat="1" ht="15.75" customHeight="1">
      <c r="A50" s="351">
        <v>8.1999999999999993</v>
      </c>
      <c r="B50" s="352" t="str">
        <f>+'Ekamut-caxs'!B49</f>
        <v>ինտերնետ կապ</v>
      </c>
      <c r="C50" s="354">
        <f>+'Ekamut-caxs'!D49</f>
        <v>60</v>
      </c>
      <c r="D50" s="360"/>
      <c r="E50" s="361"/>
      <c r="F50" s="362"/>
      <c r="G50" s="362"/>
    </row>
    <row r="51" spans="1:7" s="40" customFormat="1" ht="18" hidden="1" customHeight="1">
      <c r="A51" s="34">
        <f>+A47+1</f>
        <v>9</v>
      </c>
      <c r="B51" s="223" t="str">
        <f>+'Ekamut-caxs'!B50</f>
        <v>Բանկային ծառայության գծով</v>
      </c>
      <c r="C51" s="132">
        <f>+'Ekamut-caxs'!D50</f>
        <v>0</v>
      </c>
      <c r="D51" s="219"/>
      <c r="E51" s="53"/>
      <c r="F51" s="28"/>
      <c r="G51" s="28"/>
    </row>
    <row r="52" spans="1:7" s="40" customFormat="1" ht="18" customHeight="1">
      <c r="A52" s="34">
        <v>9</v>
      </c>
      <c r="B52" s="223" t="str">
        <f>+'Ekamut-caxs'!B51</f>
        <v>Տնտեսական ապրանքների գծով</v>
      </c>
      <c r="C52" s="132">
        <f>+'Ekamut-caxs'!D51</f>
        <v>588</v>
      </c>
      <c r="D52" s="219"/>
      <c r="E52" s="53"/>
      <c r="F52" s="28"/>
      <c r="G52" s="28"/>
    </row>
    <row r="53" spans="1:7" s="40" customFormat="1" ht="18" customHeight="1">
      <c r="A53" s="34">
        <f t="shared" ref="A53:A74" si="2">+A52+1</f>
        <v>10</v>
      </c>
      <c r="B53" s="223" t="str">
        <f>+'Ekamut-caxs'!B52</f>
        <v>Գրասենյակային ապրանքների գծով</v>
      </c>
      <c r="C53" s="132">
        <f>+'Ekamut-caxs'!D52</f>
        <v>111.6</v>
      </c>
      <c r="D53" s="219"/>
      <c r="E53" s="53"/>
      <c r="F53" s="28"/>
      <c r="G53" s="28"/>
    </row>
    <row r="54" spans="1:7" s="40" customFormat="1" ht="18" customHeight="1">
      <c r="A54" s="34">
        <f t="shared" si="2"/>
        <v>11</v>
      </c>
      <c r="B54" s="223" t="str">
        <f>+'Ekamut-caxs'!B53</f>
        <v>Փոքրարժեք կամ արագամաշ առարկաների գծով</v>
      </c>
      <c r="C54" s="132">
        <f>+'Ekamut-caxs'!D53</f>
        <v>100</v>
      </c>
      <c r="D54" s="219"/>
      <c r="E54" s="53"/>
      <c r="F54" s="28"/>
      <c r="G54" s="28"/>
    </row>
    <row r="55" spans="1:7" s="40" customFormat="1" ht="18" customHeight="1">
      <c r="A55" s="34">
        <f t="shared" si="2"/>
        <v>12</v>
      </c>
      <c r="B55" s="223" t="str">
        <f>+'Ekamut-caxs'!B54</f>
        <v>Ուսումնական նյութերի գծով</v>
      </c>
      <c r="C55" s="132">
        <f>+'Ekamut-caxs'!D54</f>
        <v>200</v>
      </c>
      <c r="D55" s="219"/>
      <c r="E55" s="53"/>
      <c r="F55" s="28"/>
      <c r="G55" s="28"/>
    </row>
    <row r="56" spans="1:7" s="40" customFormat="1" ht="18" customHeight="1">
      <c r="A56" s="34">
        <f t="shared" si="2"/>
        <v>13</v>
      </c>
      <c r="B56" s="223" t="str">
        <f>+'Ekamut-caxs'!B55</f>
        <v>Դեղորայքի գծով</v>
      </c>
      <c r="C56" s="132">
        <f>+'Ekamut-caxs'!D55</f>
        <v>20</v>
      </c>
      <c r="D56" s="219"/>
      <c r="E56" s="53"/>
      <c r="F56" s="28"/>
      <c r="G56" s="28"/>
    </row>
    <row r="57" spans="1:7" s="40" customFormat="1" ht="18" customHeight="1">
      <c r="A57" s="34">
        <f t="shared" si="2"/>
        <v>14</v>
      </c>
      <c r="B57" s="223" t="str">
        <f>+'Ekamut-caxs'!B56</f>
        <v>Բուժ.ծառայության գծով</v>
      </c>
      <c r="C57" s="132">
        <f>+'Ekamut-caxs'!D56</f>
        <v>115</v>
      </c>
      <c r="D57" s="219"/>
      <c r="E57" s="53"/>
      <c r="F57" s="28"/>
      <c r="G57" s="28"/>
    </row>
    <row r="58" spans="1:7" s="40" customFormat="1" ht="18" customHeight="1">
      <c r="A58" s="34">
        <f t="shared" si="2"/>
        <v>15</v>
      </c>
      <c r="B58" s="223" t="str">
        <f>+'Ekamut-caxs'!B57</f>
        <v>Ընթացիկ վերանորոգման գծով</v>
      </c>
      <c r="C58" s="132">
        <f>+'Ekamut-caxs'!D57</f>
        <v>750</v>
      </c>
      <c r="D58" s="219"/>
      <c r="E58" s="53"/>
      <c r="F58" s="28"/>
      <c r="G58" s="28"/>
    </row>
    <row r="59" spans="1:7" s="40" customFormat="1" ht="18" customHeight="1">
      <c r="A59" s="34">
        <f t="shared" si="2"/>
        <v>16</v>
      </c>
      <c r="B59" s="223" t="str">
        <f>+'Ekamut-caxs'!B58</f>
        <v>Ջեռուցման համակարգի սպասարկման գծով</v>
      </c>
      <c r="C59" s="132">
        <f>+'Ekamut-caxs'!D58</f>
        <v>70.599999999999994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17</v>
      </c>
      <c r="B60" s="223" t="str">
        <f>+'Ekamut-caxs'!B59</f>
        <v>Կաթսայատան սպասարկման գծով</v>
      </c>
      <c r="C60" s="132">
        <f>+'Ekamut-caxs'!D59</f>
        <v>0</v>
      </c>
      <c r="D60" s="219"/>
      <c r="E60" s="53"/>
      <c r="F60" s="28"/>
      <c r="G60" s="28"/>
    </row>
    <row r="61" spans="1:7" s="40" customFormat="1" ht="18" hidden="1" customHeight="1">
      <c r="A61" s="34">
        <f t="shared" si="2"/>
        <v>18</v>
      </c>
      <c r="B61" s="223" t="str">
        <f>+'Ekamut-caxs'!B60</f>
        <v>Սպասարկման և կոմունալ համավճարների գծով</v>
      </c>
      <c r="C61" s="132">
        <f>+'Ekamut-caxs'!D60</f>
        <v>0</v>
      </c>
      <c r="D61" s="219"/>
      <c r="E61" s="53"/>
      <c r="F61" s="28"/>
      <c r="G61" s="28"/>
    </row>
    <row r="62" spans="1:7" s="40" customFormat="1" ht="18" customHeight="1">
      <c r="A62" s="34">
        <v>17</v>
      </c>
      <c r="B62" s="223" t="str">
        <f>+'Ekamut-caxs'!B61</f>
        <v>Գնումների համակարգողի ծառայության գծով</v>
      </c>
      <c r="C62" s="132">
        <f>+'Ekamut-caxs'!D61</f>
        <v>105</v>
      </c>
      <c r="D62" s="219"/>
      <c r="E62" s="53"/>
      <c r="F62" s="28"/>
      <c r="G62" s="28"/>
    </row>
    <row r="63" spans="1:7" s="40" customFormat="1" ht="18" customHeight="1">
      <c r="A63" s="34">
        <f t="shared" si="2"/>
        <v>18</v>
      </c>
      <c r="B63" s="223" t="str">
        <f>+'Ekamut-caxs'!B62</f>
        <v>Համակարգիչների տեխնիկական սպասարկման գծով</v>
      </c>
      <c r="C63" s="132">
        <f>+'Ekamut-caxs'!D62</f>
        <v>95</v>
      </c>
      <c r="D63" s="219"/>
      <c r="E63" s="53"/>
      <c r="F63" s="28"/>
      <c r="G63" s="28"/>
    </row>
    <row r="64" spans="1:7" s="40" customFormat="1" ht="18" customHeight="1">
      <c r="A64" s="34">
        <f t="shared" si="2"/>
        <v>19</v>
      </c>
      <c r="B64" s="223" t="str">
        <f>+'Ekamut-caxs'!B63</f>
        <v>Համակարգչային ծրագրի և կայքի սպասարկման գծով</v>
      </c>
      <c r="C64" s="132">
        <f>+'Ekamut-caxs'!D63</f>
        <v>117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20</v>
      </c>
      <c r="B65" s="223" t="str">
        <f>+'Ekamut-caxs'!B64</f>
        <v>էլ․ստորագրության գծով</v>
      </c>
      <c r="C65" s="132">
        <f>+'Ekamut-caxs'!D64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21</v>
      </c>
      <c r="B66" s="223" t="str">
        <f>+'Ekamut-caxs'!B65</f>
        <v>Հայտարարության գծով</v>
      </c>
      <c r="C66" s="132">
        <f>+'Ekamut-caxs'!D65</f>
        <v>0</v>
      </c>
      <c r="D66" s="219"/>
      <c r="E66" s="53"/>
      <c r="F66" s="28"/>
      <c r="G66" s="28"/>
    </row>
    <row r="67" spans="1:7" s="40" customFormat="1" ht="18" hidden="1" customHeight="1">
      <c r="A67" s="34">
        <f t="shared" si="2"/>
        <v>22</v>
      </c>
      <c r="B67" s="223" t="str">
        <f>+'Ekamut-caxs'!B66</f>
        <v>Բաժանորդագրության գծով</v>
      </c>
      <c r="C67" s="132">
        <f>+'Ekamut-caxs'!D66</f>
        <v>0</v>
      </c>
      <c r="D67" s="219"/>
      <c r="E67" s="53"/>
      <c r="F67" s="28"/>
      <c r="G67" s="28"/>
    </row>
    <row r="68" spans="1:7" s="40" customFormat="1" ht="18" customHeight="1">
      <c r="A68" s="34">
        <v>20</v>
      </c>
      <c r="B68" s="223" t="str">
        <f>+'Ekamut-caxs'!B67</f>
        <v>Վերապատրաստման գծով</v>
      </c>
      <c r="C68" s="132">
        <f>+'Ekamut-caxs'!D67</f>
        <v>92.1</v>
      </c>
      <c r="D68" s="219"/>
      <c r="E68" s="53"/>
      <c r="F68" s="28"/>
      <c r="G68" s="28"/>
    </row>
    <row r="69" spans="1:7" s="40" customFormat="1" ht="18" customHeight="1">
      <c r="A69" s="34">
        <f t="shared" si="2"/>
        <v>21</v>
      </c>
      <c r="B69" s="223" t="str">
        <f>+'Ekamut-caxs'!B68</f>
        <v>Ծառերի էտման գծով</v>
      </c>
      <c r="C69" s="132">
        <f>+'Ekamut-caxs'!D68</f>
        <v>90</v>
      </c>
      <c r="D69" s="219"/>
      <c r="E69" s="53"/>
      <c r="F69" s="28"/>
      <c r="G69" s="28"/>
    </row>
    <row r="70" spans="1:7" s="40" customFormat="1" ht="18" customHeight="1">
      <c r="A70" s="34">
        <f t="shared" si="2"/>
        <v>22</v>
      </c>
      <c r="B70" s="223" t="str">
        <f>+'Ekamut-caxs'!B69</f>
        <v>Միջոցառման կազմակերպման գծով</v>
      </c>
      <c r="C70" s="131">
        <f>+'Ekamut-caxs'!D69</f>
        <v>100</v>
      </c>
      <c r="D70" s="219"/>
      <c r="E70" s="53"/>
      <c r="F70" s="28"/>
      <c r="G70" s="28"/>
    </row>
    <row r="71" spans="1:7" s="40" customFormat="1" ht="18" customHeight="1">
      <c r="A71" s="34">
        <f t="shared" si="2"/>
        <v>23</v>
      </c>
      <c r="B71" s="223" t="str">
        <f>+'Ekamut-caxs'!B70</f>
        <v>Բեռնափոխադրման գծով</v>
      </c>
      <c r="C71" s="131">
        <f>+'Ekamut-caxs'!D70</f>
        <v>50</v>
      </c>
      <c r="D71" s="219"/>
      <c r="E71" s="53"/>
      <c r="F71" s="28"/>
      <c r="G71" s="28"/>
    </row>
    <row r="72" spans="1:7" s="40" customFormat="1" ht="18" customHeight="1">
      <c r="A72" s="34">
        <v>24</v>
      </c>
      <c r="B72" s="223" t="str">
        <f>+'Ekamut-caxs'!B71</f>
        <v>Դուրսգրվող գույքի վերագնահատման գծով</v>
      </c>
      <c r="C72" s="132">
        <f>+'Ekamut-caxs'!D71</f>
        <v>50</v>
      </c>
      <c r="D72" s="219"/>
      <c r="E72" s="53" t="s">
        <v>266</v>
      </c>
      <c r="F72" s="28"/>
      <c r="G72" s="28"/>
    </row>
    <row r="73" spans="1:7" s="40" customFormat="1" ht="18" customHeight="1">
      <c r="A73" s="34">
        <f t="shared" si="2"/>
        <v>25</v>
      </c>
      <c r="B73" s="223" t="str">
        <f>+'Ekamut-caxs'!B72</f>
        <v>Կրակմարիչների լիցքավորում</v>
      </c>
      <c r="C73" s="132">
        <f>+'Ekamut-caxs'!D72</f>
        <v>14</v>
      </c>
      <c r="D73" s="219"/>
      <c r="E73" s="53"/>
      <c r="F73" s="28"/>
      <c r="G73" s="28"/>
    </row>
    <row r="74" spans="1:7" s="40" customFormat="1" ht="18" customHeight="1">
      <c r="A74" s="34">
        <f t="shared" si="2"/>
        <v>26</v>
      </c>
      <c r="B74" s="223" t="s">
        <v>34</v>
      </c>
      <c r="C74" s="132">
        <f>SUM(C75:C77)</f>
        <v>10</v>
      </c>
      <c r="D74" s="219"/>
      <c r="E74" s="53"/>
      <c r="F74" s="28"/>
      <c r="G74" s="28"/>
    </row>
    <row r="75" spans="1:7" s="363" customFormat="1" ht="15.75" hidden="1" customHeight="1">
      <c r="A75" s="351">
        <f>+A74+0.1</f>
        <v>26.1</v>
      </c>
      <c r="B75" s="352" t="s">
        <v>35</v>
      </c>
      <c r="C75" s="353"/>
      <c r="D75" s="360"/>
      <c r="E75" s="361"/>
      <c r="F75" s="362"/>
      <c r="G75" s="362"/>
    </row>
    <row r="76" spans="1:7" s="363" customFormat="1" ht="15.75" hidden="1" customHeight="1">
      <c r="A76" s="351">
        <f>+A75+0.1</f>
        <v>26.200000000000003</v>
      </c>
      <c r="B76" s="352" t="s">
        <v>47</v>
      </c>
      <c r="C76" s="353"/>
      <c r="D76" s="360"/>
      <c r="E76" s="361"/>
      <c r="F76" s="362"/>
      <c r="G76" s="362"/>
    </row>
    <row r="77" spans="1:7" s="363" customFormat="1" ht="15.75" customHeight="1">
      <c r="A77" s="351">
        <v>26.1</v>
      </c>
      <c r="B77" s="352" t="s">
        <v>80</v>
      </c>
      <c r="C77" s="354">
        <f>+'Ekamut-caxs'!D75</f>
        <v>10</v>
      </c>
      <c r="D77" s="360"/>
      <c r="E77" s="361"/>
      <c r="F77" s="362"/>
      <c r="G77" s="362"/>
    </row>
    <row r="78" spans="1:7" s="40" customFormat="1" ht="18" customHeight="1">
      <c r="A78" s="34">
        <v>27</v>
      </c>
      <c r="B78" s="223" t="s">
        <v>36</v>
      </c>
      <c r="C78" s="132">
        <f>+'Deb. ev kreditor'!D59-'Deb. ev kreditor'!D55</f>
        <v>478.19999999999982</v>
      </c>
      <c r="D78" s="219"/>
      <c r="E78" s="53">
        <f>+C78-'Deb. ev kreditor'!F59</f>
        <v>0</v>
      </c>
      <c r="F78" s="28"/>
      <c r="G78" s="28"/>
    </row>
    <row r="79" spans="1:7" s="40" customFormat="1" ht="18" customHeight="1">
      <c r="A79" s="34">
        <f>+A78+1</f>
        <v>28</v>
      </c>
      <c r="B79" s="223" t="s">
        <v>81</v>
      </c>
      <c r="C79" s="131">
        <v>1</v>
      </c>
      <c r="D79" s="219"/>
      <c r="E79" s="53" t="s">
        <v>191</v>
      </c>
      <c r="F79" s="28"/>
      <c r="G79" s="28"/>
    </row>
    <row r="80" spans="1:7" s="41" customFormat="1" ht="17.25">
      <c r="A80" s="27" t="s">
        <v>54</v>
      </c>
      <c r="B80" s="382" t="s">
        <v>57</v>
      </c>
      <c r="C80" s="133">
        <f>C81+C88</f>
        <v>530</v>
      </c>
      <c r="D80" s="384"/>
      <c r="E80" s="222"/>
      <c r="F80" s="222"/>
      <c r="G80" s="28"/>
    </row>
    <row r="81" spans="1:7" s="40" customFormat="1" ht="18" customHeight="1">
      <c r="A81" s="34">
        <v>1</v>
      </c>
      <c r="B81" s="223" t="s">
        <v>85</v>
      </c>
      <c r="C81" s="132">
        <f>SUM(C82:C87)</f>
        <v>530</v>
      </c>
      <c r="D81" s="219"/>
      <c r="E81" s="53"/>
      <c r="F81" s="28"/>
      <c r="G81" s="28"/>
    </row>
    <row r="82" spans="1:7" s="363" customFormat="1" ht="15.75" hidden="1" customHeight="1">
      <c r="A82" s="351">
        <f t="shared" ref="A82:A87" si="3">+A81+0.1</f>
        <v>1.1000000000000001</v>
      </c>
      <c r="B82" s="352" t="s">
        <v>82</v>
      </c>
      <c r="C82" s="353"/>
      <c r="D82" s="360"/>
      <c r="E82" s="361"/>
      <c r="F82" s="362"/>
      <c r="G82" s="362"/>
    </row>
    <row r="83" spans="1:7" s="363" customFormat="1" ht="17.45" customHeight="1">
      <c r="A83" s="351">
        <v>1.1000000000000001</v>
      </c>
      <c r="B83" s="352" t="s">
        <v>83</v>
      </c>
      <c r="C83" s="353">
        <v>405</v>
      </c>
      <c r="D83" s="360"/>
      <c r="E83" s="361"/>
      <c r="F83" s="362"/>
      <c r="G83" s="362"/>
    </row>
    <row r="84" spans="1:7" s="363" customFormat="1" ht="15.75" customHeight="1">
      <c r="A84" s="351">
        <f t="shared" si="3"/>
        <v>1.2000000000000002</v>
      </c>
      <c r="B84" s="352" t="s">
        <v>84</v>
      </c>
      <c r="C84" s="353">
        <v>125</v>
      </c>
      <c r="D84" s="360"/>
      <c r="E84" s="361"/>
      <c r="F84" s="362"/>
      <c r="G84" s="362"/>
    </row>
    <row r="85" spans="1:7" s="363" customFormat="1" ht="15.75" hidden="1" customHeight="1">
      <c r="A85" s="351">
        <f t="shared" si="3"/>
        <v>1.3000000000000003</v>
      </c>
      <c r="B85" s="352" t="s">
        <v>62</v>
      </c>
      <c r="C85" s="353"/>
      <c r="D85" s="360"/>
      <c r="E85" s="361"/>
      <c r="F85" s="362"/>
      <c r="G85" s="362"/>
    </row>
    <row r="86" spans="1:7" s="363" customFormat="1" ht="15.75" hidden="1" customHeight="1">
      <c r="A86" s="351">
        <f t="shared" si="3"/>
        <v>1.4000000000000004</v>
      </c>
      <c r="B86" s="352" t="s">
        <v>63</v>
      </c>
      <c r="C86" s="353"/>
      <c r="D86" s="360"/>
      <c r="E86" s="361"/>
      <c r="F86" s="362"/>
      <c r="G86" s="362"/>
    </row>
    <row r="87" spans="1:7" s="363" customFormat="1" ht="15.75" hidden="1" customHeight="1">
      <c r="A87" s="351">
        <f t="shared" si="3"/>
        <v>1.5000000000000004</v>
      </c>
      <c r="B87" s="352"/>
      <c r="C87" s="353"/>
      <c r="D87" s="360"/>
      <c r="E87" s="361" t="s">
        <v>270</v>
      </c>
      <c r="F87" s="362"/>
      <c r="G87" s="362"/>
    </row>
    <row r="88" spans="1:7" s="40" customFormat="1" ht="34.5" hidden="1">
      <c r="A88" s="34">
        <v>2</v>
      </c>
      <c r="B88" s="223" t="s">
        <v>86</v>
      </c>
      <c r="C88" s="132">
        <f>SUM(C89:C91)</f>
        <v>0</v>
      </c>
      <c r="D88" s="219"/>
      <c r="E88" s="56"/>
      <c r="F88" s="49"/>
      <c r="G88" s="49"/>
    </row>
    <row r="89" spans="1:7" s="363" customFormat="1" ht="15.75" hidden="1" customHeight="1">
      <c r="A89" s="351">
        <f>+A88+0.1</f>
        <v>2.1</v>
      </c>
      <c r="B89" s="352" t="s">
        <v>59</v>
      </c>
      <c r="C89" s="353"/>
      <c r="D89" s="360"/>
      <c r="E89" s="361"/>
      <c r="F89" s="362"/>
      <c r="G89" s="362"/>
    </row>
    <row r="90" spans="1:7" s="363" customFormat="1" ht="15.75" hidden="1" customHeight="1">
      <c r="A90" s="351">
        <f>+A89+0.1</f>
        <v>2.2000000000000002</v>
      </c>
      <c r="B90" s="352" t="s">
        <v>58</v>
      </c>
      <c r="C90" s="353"/>
      <c r="D90" s="360"/>
      <c r="E90" s="361"/>
      <c r="F90" s="362"/>
      <c r="G90" s="362"/>
    </row>
    <row r="91" spans="1:7" s="363" customFormat="1" ht="15.75" hidden="1" customHeight="1">
      <c r="A91" s="351">
        <f>+A90+0.1</f>
        <v>2.3000000000000003</v>
      </c>
      <c r="B91" s="352" t="s">
        <v>48</v>
      </c>
      <c r="C91" s="353"/>
      <c r="D91" s="360"/>
      <c r="E91" s="361"/>
      <c r="F91" s="362"/>
      <c r="G91" s="362"/>
    </row>
    <row r="92" spans="1:7" s="41" customFormat="1" ht="34.5">
      <c r="A92" s="27" t="s">
        <v>55</v>
      </c>
      <c r="B92" s="382" t="s">
        <v>139</v>
      </c>
      <c r="C92" s="133">
        <f>SUM(C93:C94)</f>
        <v>353.79999999999995</v>
      </c>
      <c r="D92" s="384"/>
      <c r="E92" s="451"/>
      <c r="F92" s="50"/>
      <c r="G92" s="50"/>
    </row>
    <row r="93" spans="1:7" s="40" customFormat="1" ht="18" customHeight="1">
      <c r="A93" s="34">
        <v>1</v>
      </c>
      <c r="B93" s="223" t="s">
        <v>14</v>
      </c>
      <c r="C93" s="131">
        <f>21.4+332.4</f>
        <v>353.79999999999995</v>
      </c>
      <c r="D93" s="219"/>
      <c r="E93" s="53"/>
      <c r="F93" s="28"/>
      <c r="G93" s="28"/>
    </row>
    <row r="94" spans="1:7" s="40" customFormat="1" ht="18" hidden="1" customHeight="1">
      <c r="A94" s="34">
        <v>2</v>
      </c>
      <c r="B94" s="223"/>
      <c r="C94" s="131"/>
      <c r="D94" s="219"/>
      <c r="E94" s="53"/>
      <c r="F94" s="28"/>
      <c r="G94" s="28"/>
    </row>
    <row r="95" spans="1:7" s="47" customFormat="1" ht="34.5">
      <c r="A95" s="381" t="s">
        <v>37</v>
      </c>
      <c r="B95" s="382" t="s">
        <v>38</v>
      </c>
      <c r="C95" s="133">
        <f>C19+C20-C35</f>
        <v>2081.94200000001</v>
      </c>
      <c r="D95" s="219" t="s">
        <v>344</v>
      </c>
      <c r="E95" s="459" t="s">
        <v>184</v>
      </c>
      <c r="F95" s="459"/>
      <c r="G95" s="140"/>
    </row>
    <row r="96" spans="1:7" s="41" customFormat="1" ht="30" customHeight="1">
      <c r="A96" s="385"/>
      <c r="B96" s="386"/>
      <c r="E96" s="391"/>
      <c r="F96" s="50"/>
      <c r="G96" s="50"/>
    </row>
    <row r="97" spans="1:7" s="5" customFormat="1" ht="17.25" hidden="1">
      <c r="B97" s="387" t="s">
        <v>2</v>
      </c>
      <c r="C97" s="217" t="str">
        <f>+'Ekamut-caxs'!D79</f>
        <v>Լ. ՍԱՆԹՐՈՍՅԱՆ</v>
      </c>
      <c r="D97" s="217"/>
      <c r="E97" s="81"/>
      <c r="F97" s="28"/>
      <c r="G97" s="28"/>
    </row>
    <row r="98" spans="1:7" s="2" customFormat="1" ht="17.25" hidden="1">
      <c r="A98" s="5"/>
      <c r="B98" s="29" t="s">
        <v>4</v>
      </c>
      <c r="C98" s="214"/>
      <c r="D98" s="388"/>
      <c r="E98" s="364"/>
      <c r="F98" s="43"/>
      <c r="G98" s="43"/>
    </row>
    <row r="99" spans="1:7" s="2" customFormat="1" ht="17.25" hidden="1">
      <c r="B99" s="389" t="s">
        <v>6</v>
      </c>
      <c r="C99" s="217" t="str">
        <f>+'Ekamut-caxs'!D81</f>
        <v>Ն. ՀԱՐՈՒԹՅՈՒՆՅԱՆ</v>
      </c>
      <c r="D99" s="217"/>
      <c r="E99" s="41"/>
      <c r="F99" s="43"/>
      <c r="G99" s="43"/>
    </row>
    <row r="100" spans="1:7" s="2" customFormat="1" ht="12" hidden="1" customHeight="1">
      <c r="B100" s="376"/>
      <c r="C100" s="214"/>
      <c r="D100" s="388"/>
      <c r="E100" s="364"/>
      <c r="F100" s="43"/>
      <c r="G100" s="43"/>
    </row>
    <row r="101" spans="1:7" s="2" customFormat="1" hidden="1">
      <c r="B101" s="376"/>
      <c r="C101" s="42"/>
      <c r="D101" s="42"/>
      <c r="E101" s="42"/>
      <c r="F101" s="43"/>
      <c r="G101" s="43"/>
    </row>
    <row r="102" spans="1:7" s="230" customFormat="1" ht="21.6" customHeight="1">
      <c r="B102" s="390" t="s">
        <v>200</v>
      </c>
      <c r="D102" s="231" t="s">
        <v>215</v>
      </c>
    </row>
    <row r="103" spans="1:7" ht="110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8:C39 C35:C36 C48:C61 C94:C95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36" zoomScaleSheetLayoutView="100" workbookViewId="0">
      <selection activeCell="F49" sqref="F49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0" t="s">
        <v>52</v>
      </c>
      <c r="B1" s="460"/>
      <c r="C1" s="460"/>
      <c r="D1" s="460"/>
      <c r="E1" s="460"/>
      <c r="F1" s="460"/>
    </row>
    <row r="2" spans="1:18" s="13" customFormat="1" ht="20.25">
      <c r="A2" s="456" t="str">
        <f>+'Ekamut-caxs'!A13:D13</f>
        <v xml:space="preserve">«Երևանի հ. 136 մսուր-մանկապարտեզ» ՀՈԱԿ-ի </v>
      </c>
      <c r="B2" s="456"/>
      <c r="C2" s="456"/>
      <c r="D2" s="456"/>
      <c r="E2" s="456"/>
      <c r="F2" s="456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3" t="s">
        <v>289</v>
      </c>
      <c r="B3" s="463"/>
      <c r="C3" s="463"/>
      <c r="D3" s="463"/>
      <c r="E3" s="463"/>
      <c r="F3" s="463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8" t="s">
        <v>133</v>
      </c>
      <c r="C6" s="173">
        <f>SUM(C7:C8,C11,C14:C17,C20:C22)</f>
        <v>65023.000000000007</v>
      </c>
      <c r="D6" s="142">
        <f>SUM(D7:D8,D11,D14:D17,D20:D22)</f>
        <v>66305.142000000007</v>
      </c>
      <c r="E6" s="142">
        <f t="shared" ref="E6:E64" si="0">D6-C6</f>
        <v>1282.1419999999998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61342</v>
      </c>
      <c r="D7" s="135">
        <f>+'Ekamut-caxs'!D17</f>
        <v>63128.4</v>
      </c>
      <c r="E7" s="135">
        <f t="shared" si="0"/>
        <v>1786.4000000000015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118.5</v>
      </c>
      <c r="E8" s="135">
        <f t="shared" si="0"/>
        <v>70.5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>
        <v>48</v>
      </c>
      <c r="E9" s="135">
        <f t="shared" si="0"/>
        <v>0</v>
      </c>
      <c r="F9" s="127" t="s">
        <v>332</v>
      </c>
    </row>
    <row r="10" spans="1:18" s="75" customFormat="1" ht="17.25">
      <c r="A10" s="18">
        <f>+A9+0.1</f>
        <v>1.2000000000000002</v>
      </c>
      <c r="B10" s="188" t="str">
        <f>+'Ekamut-caxs'!B20</f>
        <v>տարակարգի գծով</v>
      </c>
      <c r="C10" s="125"/>
      <c r="D10" s="125">
        <f>'Ekamut-caxs'!D20</f>
        <v>70.5</v>
      </c>
      <c r="E10" s="135">
        <f t="shared" si="0"/>
        <v>70.5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1557.4</v>
      </c>
      <c r="D11" s="135">
        <f>SUM(D12:D13)</f>
        <v>1566.442</v>
      </c>
      <c r="E11" s="135">
        <f t="shared" si="0"/>
        <v>9.0419999999999163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848.4</v>
      </c>
      <c r="D12" s="125">
        <f>'Ekamut-caxs'!D22</f>
        <v>1116.4649999999999</v>
      </c>
      <c r="E12" s="135">
        <f t="shared" si="0"/>
        <v>268.06499999999994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709</v>
      </c>
      <c r="D13" s="125">
        <f>'Ekamut-caxs'!D23</f>
        <v>449.97699999999998</v>
      </c>
      <c r="E13" s="135">
        <f t="shared" si="0"/>
        <v>-259.02300000000002</v>
      </c>
      <c r="F13" s="125"/>
    </row>
    <row r="14" spans="1:18" s="32" customFormat="1" ht="40.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640</v>
      </c>
      <c r="D14" s="135">
        <f>+'Ekamut-caxs'!D24</f>
        <v>70</v>
      </c>
      <c r="E14" s="135">
        <f t="shared" si="0"/>
        <v>-570</v>
      </c>
      <c r="F14" s="125" t="s">
        <v>331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1421.8</v>
      </c>
      <c r="D17" s="137">
        <f>SUM(D18:D19)</f>
        <v>1421.8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>
      <c r="A18" s="399">
        <v>4.0999999999999996</v>
      </c>
      <c r="B18" s="400" t="str">
        <f>+'Ekamut-caxs'!B28</f>
        <v xml:space="preserve">ոչ ընթացիկ </v>
      </c>
      <c r="C18" s="125">
        <v>1421.8</v>
      </c>
      <c r="D18" s="126">
        <f>+'Ekamut-caxs'!D28</f>
        <v>1421.8</v>
      </c>
      <c r="E18" s="126">
        <f t="shared" si="0"/>
        <v>0</v>
      </c>
      <c r="F18" s="125"/>
    </row>
    <row r="19" spans="1:18" ht="16.5" hidden="1">
      <c r="A19" s="34">
        <v>4.2</v>
      </c>
      <c r="B19" s="400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5.2</v>
      </c>
      <c r="B20" s="174" t="str">
        <f>+'Ekamut-caxs'!B30</f>
        <v>Բանկի տոկոսից</v>
      </c>
      <c r="C20" s="136"/>
      <c r="D20" s="134">
        <f>+'Ekamut-caxs'!D30</f>
        <v>0</v>
      </c>
      <c r="E20" s="126">
        <f t="shared" si="0"/>
        <v>0</v>
      </c>
      <c r="F20" s="125"/>
    </row>
    <row r="21" spans="1:18" s="31" customFormat="1" ht="17.25">
      <c r="A21" s="34">
        <v>5</v>
      </c>
      <c r="B21" s="174" t="str">
        <f>'Ekamut-caxs'!B31</f>
        <v>Սուբսիդիա ջրամատակարարման գծով</v>
      </c>
      <c r="C21" s="136">
        <v>13.8</v>
      </c>
      <c r="D21" s="134"/>
      <c r="E21" s="126">
        <f t="shared" si="0"/>
        <v>-13.8</v>
      </c>
      <c r="F21" s="125"/>
    </row>
    <row r="22" spans="1:18" s="31" customFormat="1" ht="17.25" hidden="1">
      <c r="A22" s="34">
        <v>6</v>
      </c>
      <c r="B22" s="174" t="str">
        <f>+'Ekamut-caxs'!B32</f>
        <v>Այլ եկամուտներ</v>
      </c>
      <c r="C22" s="136"/>
      <c r="D22" s="134">
        <f>+'Ekamut-caxs'!D32</f>
        <v>0</v>
      </c>
      <c r="E22" s="134">
        <f>D22-C22</f>
        <v>0</v>
      </c>
      <c r="F22" s="134"/>
      <c r="G22" s="31" t="s">
        <v>306</v>
      </c>
    </row>
    <row r="23" spans="1:18" s="13" customFormat="1" ht="17.25">
      <c r="A23" s="35" t="s">
        <v>10</v>
      </c>
      <c r="B23" s="428" t="s">
        <v>134</v>
      </c>
      <c r="C23" s="425">
        <f>SUM(C24,C27:C33,C37:C60,C62:C63)</f>
        <v>65023</v>
      </c>
      <c r="D23" s="143">
        <f>SUM(D24,D27:D33,D37:D60,D62:D63)</f>
        <v>66291.799999999988</v>
      </c>
      <c r="E23" s="142">
        <f t="shared" si="0"/>
        <v>1268.7999999999884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+'Ekamut-caxs'!B36</f>
        <v>Աշխատավարձի գծով, որից՝</v>
      </c>
      <c r="C24" s="136">
        <v>47508.1</v>
      </c>
      <c r="D24" s="137">
        <f>+'Ekamut-caxs'!D36</f>
        <v>47895.4</v>
      </c>
      <c r="E24" s="135">
        <f t="shared" si="0"/>
        <v>387.30000000000291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8" t="str">
        <f>+'Ekamut-caxs'!B37</f>
        <v>վճարովի ծառայության գծով</v>
      </c>
      <c r="C25" s="125">
        <v>360</v>
      </c>
      <c r="D25" s="138">
        <f>+'Ekamut-caxs'!D37</f>
        <v>70</v>
      </c>
      <c r="E25" s="126">
        <f>D25-C25</f>
        <v>-290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 hidden="1">
      <c r="A26" s="18">
        <f>+A25+0.1</f>
        <v>1.2000000000000002</v>
      </c>
      <c r="B26" s="188" t="str">
        <f>+'Ekamut-caxs'!B38</f>
        <v>պարգևատրման գծով</v>
      </c>
      <c r="C26" s="125"/>
      <c r="D26" s="125">
        <f>+'Ekamut-caxs'!D38</f>
        <v>2965.4</v>
      </c>
      <c r="E26" s="127">
        <f>D26-C26</f>
        <v>2965.4</v>
      </c>
      <c r="F26" s="127"/>
    </row>
    <row r="27" spans="1:18" s="32" customFormat="1" ht="27">
      <c r="A27" s="34">
        <f>+A24+1</f>
        <v>2</v>
      </c>
      <c r="B27" s="174" t="str">
        <f>+'Ekamut-caxs'!B40</f>
        <v>Սննդի գծով</v>
      </c>
      <c r="C27" s="136">
        <v>10711.9</v>
      </c>
      <c r="D27" s="137">
        <f>+'Ekamut-caxs'!D40</f>
        <v>11095.300000000001</v>
      </c>
      <c r="E27" s="135">
        <f t="shared" si="0"/>
        <v>383.40000000000146</v>
      </c>
      <c r="F27" s="452" t="s">
        <v>333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27">
      <c r="A28" s="34">
        <f>+A27+1</f>
        <v>3</v>
      </c>
      <c r="B28" s="174" t="str">
        <f>+'Ekamut-caxs'!B41</f>
        <v>Ջեռուցման գծով</v>
      </c>
      <c r="C28" s="136">
        <v>1368.9</v>
      </c>
      <c r="D28" s="137">
        <f>+'Ekamut-caxs'!D41</f>
        <v>1564.7</v>
      </c>
      <c r="E28" s="135">
        <f t="shared" si="0"/>
        <v>195.79999999999995</v>
      </c>
      <c r="F28" s="452" t="s">
        <v>333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27">
      <c r="A29" s="34">
        <f t="shared" ref="A29:A33" si="2">+A28+1</f>
        <v>4</v>
      </c>
      <c r="B29" s="174" t="str">
        <f>+'Ekamut-caxs'!B42</f>
        <v>Էլեկտրաէներգիայի գծով</v>
      </c>
      <c r="C29" s="136">
        <v>731.1</v>
      </c>
      <c r="D29" s="137">
        <f>+'Ekamut-caxs'!D42</f>
        <v>1283.4000000000001</v>
      </c>
      <c r="E29" s="135">
        <f t="shared" si="0"/>
        <v>552.30000000000007</v>
      </c>
      <c r="F29" s="452" t="s">
        <v>333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+'Ekamut-caxs'!B43</f>
        <v>Ջրմուղ-կոյուղու գծով</v>
      </c>
      <c r="C30" s="136">
        <v>511.3</v>
      </c>
      <c r="D30" s="137">
        <f>+'Ekamut-caxs'!D43</f>
        <v>170.2</v>
      </c>
      <c r="E30" s="135">
        <f t="shared" si="0"/>
        <v>-341.1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+'Ekamut-caxs'!B44</f>
        <v>Աղբահանության գծով</v>
      </c>
      <c r="C31" s="136">
        <v>34.1</v>
      </c>
      <c r="D31" s="137">
        <f>+'Ekamut-caxs'!D44</f>
        <v>34.1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+'Ekamut-caxs'!B45</f>
        <v>Ախտաբանության գծով</v>
      </c>
      <c r="C32" s="136">
        <v>30</v>
      </c>
      <c r="D32" s="137">
        <f>+'Ekamut-caxs'!D45</f>
        <v>30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4" t="str">
        <f>+'Ekamut-caxs'!B46</f>
        <v>Կապի գծով, այդ թվում`</v>
      </c>
      <c r="C33" s="136">
        <f>SUM(C34:C36)</f>
        <v>117.6</v>
      </c>
      <c r="D33" s="137">
        <f>SUM(D34:D36)</f>
        <v>117.6</v>
      </c>
      <c r="E33" s="135">
        <f t="shared" si="0"/>
        <v>0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5" si="3">+A33+0.1</f>
        <v>8.1</v>
      </c>
      <c r="B34" s="400" t="str">
        <f>+'Ekamut-caxs'!B47</f>
        <v>բաժանորդային վճար</v>
      </c>
      <c r="C34" s="125">
        <v>57.6</v>
      </c>
      <c r="D34" s="138">
        <f>+'Ekamut-caxs'!D47</f>
        <v>57.6</v>
      </c>
      <c r="E34" s="126">
        <f t="shared" si="0"/>
        <v>0</v>
      </c>
      <c r="F34" s="125"/>
    </row>
    <row r="35" spans="1:18" hidden="1">
      <c r="A35" s="18">
        <f t="shared" si="3"/>
        <v>8.1999999999999993</v>
      </c>
      <c r="B35" s="400" t="str">
        <f>+'Ekamut-caxs'!B48</f>
        <v>րոպեավճար</v>
      </c>
      <c r="C35" s="125"/>
      <c r="D35" s="138">
        <f>+'Ekamut-caxs'!D48</f>
        <v>0</v>
      </c>
      <c r="E35" s="126">
        <f t="shared" si="0"/>
        <v>0</v>
      </c>
      <c r="F35" s="125"/>
    </row>
    <row r="36" spans="1:18">
      <c r="A36" s="18">
        <v>8.1999999999999993</v>
      </c>
      <c r="B36" s="400" t="str">
        <f>+'Ekamut-caxs'!B49</f>
        <v>ինտերնետ կապ</v>
      </c>
      <c r="C36" s="125">
        <v>60</v>
      </c>
      <c r="D36" s="138">
        <f>+'Ekamut-caxs'!D49</f>
        <v>60</v>
      </c>
      <c r="E36" s="126">
        <f t="shared" si="0"/>
        <v>0</v>
      </c>
      <c r="F36" s="125"/>
    </row>
    <row r="37" spans="1:18" s="32" customFormat="1" ht="17.25" hidden="1">
      <c r="A37" s="34">
        <f>+A33+1</f>
        <v>9</v>
      </c>
      <c r="B37" s="174" t="str">
        <f>+'Ekamut-caxs'!B50</f>
        <v>Բանկային ծառայության գծով</v>
      </c>
      <c r="C37" s="136"/>
      <c r="D37" s="137">
        <f>+'Ekamut-caxs'!D50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v>9</v>
      </c>
      <c r="B38" s="174" t="str">
        <f>+'Ekamut-caxs'!B51</f>
        <v>Տնտեսական ապրանքների գծով</v>
      </c>
      <c r="C38" s="136">
        <v>588</v>
      </c>
      <c r="D38" s="137">
        <f>+'Ekamut-caxs'!D51</f>
        <v>588</v>
      </c>
      <c r="E38" s="135">
        <f t="shared" si="0"/>
        <v>0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0" si="4">+A38+1</f>
        <v>10</v>
      </c>
      <c r="B39" s="174" t="str">
        <f>+'Ekamut-caxs'!B52</f>
        <v>Գրասենյակային ապրանքների գծով</v>
      </c>
      <c r="C39" s="136">
        <v>111.6</v>
      </c>
      <c r="D39" s="137">
        <f>+'Ekamut-caxs'!D52</f>
        <v>111.6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11</v>
      </c>
      <c r="B40" s="174" t="str">
        <f>+'Ekamut-caxs'!B53</f>
        <v>Փոքրարժեք կամ արագամաշ առարկաների գծով</v>
      </c>
      <c r="C40" s="136">
        <v>200</v>
      </c>
      <c r="D40" s="137">
        <f>+'Ekamut-caxs'!D53</f>
        <v>100</v>
      </c>
      <c r="E40" s="135">
        <f t="shared" si="0"/>
        <v>-100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12</v>
      </c>
      <c r="B41" s="174" t="str">
        <f>+'Ekamut-caxs'!B54</f>
        <v>Ուսումնական նյութերի գծով</v>
      </c>
      <c r="C41" s="136">
        <v>200</v>
      </c>
      <c r="D41" s="137">
        <f>+'Ekamut-caxs'!D54</f>
        <v>200</v>
      </c>
      <c r="E41" s="135">
        <f t="shared" si="0"/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13</v>
      </c>
      <c r="B42" s="174" t="str">
        <f>+'Ekamut-caxs'!B55</f>
        <v>Դեղորայքի գծով</v>
      </c>
      <c r="C42" s="136">
        <v>20</v>
      </c>
      <c r="D42" s="137">
        <f>+'Ekamut-caxs'!D55</f>
        <v>20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14</v>
      </c>
      <c r="B43" s="174" t="str">
        <f>+'Ekamut-caxs'!B56</f>
        <v>Բուժ.ծառայության գծով</v>
      </c>
      <c r="C43" s="136">
        <v>115</v>
      </c>
      <c r="D43" s="137">
        <f>+'Ekamut-caxs'!D56</f>
        <v>115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40.5">
      <c r="A44" s="34">
        <f t="shared" si="4"/>
        <v>15</v>
      </c>
      <c r="B44" s="174" t="str">
        <f>+'Ekamut-caxs'!B57</f>
        <v>Ընթացիկ վերանորոգման գծով</v>
      </c>
      <c r="C44" s="134">
        <v>560</v>
      </c>
      <c r="D44" s="137">
        <f>+'Ekamut-caxs'!D57</f>
        <v>750</v>
      </c>
      <c r="E44" s="135">
        <f t="shared" si="0"/>
        <v>190</v>
      </c>
      <c r="F44" s="125" t="s">
        <v>334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16</v>
      </c>
      <c r="B45" s="174" t="str">
        <f>+'Ekamut-caxs'!B58</f>
        <v>Ջեռուցման համակարգի սպասարկման գծով</v>
      </c>
      <c r="C45" s="134">
        <v>109.6</v>
      </c>
      <c r="D45" s="137">
        <f>+'Ekamut-caxs'!D58</f>
        <v>70.599999999999994</v>
      </c>
      <c r="E45" s="135">
        <f>D45-C45</f>
        <v>-39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17</v>
      </c>
      <c r="B46" s="174" t="str">
        <f>+'Ekamut-caxs'!B59</f>
        <v>Կաթսայատան սպասարկման գծով</v>
      </c>
      <c r="C46" s="134"/>
      <c r="D46" s="137">
        <f>+'Ekamut-caxs'!D59</f>
        <v>0</v>
      </c>
      <c r="E46" s="135">
        <f t="shared" ref="E46:E49" si="5"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18</v>
      </c>
      <c r="B47" s="174" t="str">
        <f>+'Ekamut-caxs'!B60</f>
        <v>Սպասարկման և կոմունալ համավճարների գծով</v>
      </c>
      <c r="C47" s="134"/>
      <c r="D47" s="137">
        <f>+'Ekamut-caxs'!D60</f>
        <v>0</v>
      </c>
      <c r="E47" s="135">
        <f t="shared" si="5"/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v>17</v>
      </c>
      <c r="B48" s="174" t="str">
        <f>+'Ekamut-caxs'!B61</f>
        <v>Գնումների համակարգողի ծառայության գծով</v>
      </c>
      <c r="C48" s="136">
        <v>105</v>
      </c>
      <c r="D48" s="137">
        <f>+'Ekamut-caxs'!D61</f>
        <v>105</v>
      </c>
      <c r="E48" s="135">
        <f t="shared" si="5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27">
      <c r="A49" s="34">
        <f t="shared" si="4"/>
        <v>18</v>
      </c>
      <c r="B49" s="174" t="str">
        <f>+'Ekamut-caxs'!B62</f>
        <v>Համակարգիչների տեխնիկական սպասարկման գծով</v>
      </c>
      <c r="C49" s="136">
        <v>58</v>
      </c>
      <c r="D49" s="137">
        <f>+'Ekamut-caxs'!D62</f>
        <v>95</v>
      </c>
      <c r="E49" s="135">
        <f t="shared" si="5"/>
        <v>37</v>
      </c>
      <c r="F49" s="452" t="s">
        <v>333</v>
      </c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19</v>
      </c>
      <c r="B50" s="174" t="str">
        <f>+'Ekamut-caxs'!B63</f>
        <v>Համակարգչային ծրագրի և կայքի սպասարկման գծով</v>
      </c>
      <c r="C50" s="134">
        <v>117</v>
      </c>
      <c r="D50" s="137">
        <f>+'Ekamut-caxs'!D63</f>
        <v>117</v>
      </c>
      <c r="E50" s="135">
        <f t="shared" si="0"/>
        <v>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20</v>
      </c>
      <c r="B51" s="174" t="str">
        <f>+'Ekamut-caxs'!B64</f>
        <v>էլ․ստորագրության գծով</v>
      </c>
      <c r="C51" s="134">
        <v>6</v>
      </c>
      <c r="D51" s="137">
        <f>+'Ekamut-caxs'!D64</f>
        <v>0</v>
      </c>
      <c r="E51" s="135">
        <f t="shared" ref="E51:E63" si="6">D51-C51</f>
        <v>-6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21</v>
      </c>
      <c r="B52" s="174" t="str">
        <f>+'Ekamut-caxs'!B65</f>
        <v>Հայտարարության գծով</v>
      </c>
      <c r="C52" s="134"/>
      <c r="D52" s="137">
        <f>+'Ekamut-caxs'!D65</f>
        <v>0</v>
      </c>
      <c r="E52" s="135">
        <f t="shared" si="6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4"/>
        <v>22</v>
      </c>
      <c r="B53" s="174" t="str">
        <f>+'Ekamut-caxs'!B66</f>
        <v>Բաժանորդագրության գծով</v>
      </c>
      <c r="C53" s="134"/>
      <c r="D53" s="137">
        <f>+'Ekamut-caxs'!D66</f>
        <v>0</v>
      </c>
      <c r="E53" s="135">
        <f t="shared" si="6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40.5">
      <c r="A54" s="34">
        <v>21</v>
      </c>
      <c r="B54" s="174" t="str">
        <f>+'Ekamut-caxs'!B67</f>
        <v>Վերապատրաստման գծով</v>
      </c>
      <c r="C54" s="134">
        <v>72</v>
      </c>
      <c r="D54" s="137">
        <f>+'Ekamut-caxs'!D67</f>
        <v>92.1</v>
      </c>
      <c r="E54" s="135">
        <f t="shared" si="6"/>
        <v>20.099999999999994</v>
      </c>
      <c r="F54" s="125" t="s">
        <v>335</v>
      </c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22</v>
      </c>
      <c r="B55" s="174" t="str">
        <f>+'Ekamut-caxs'!B68</f>
        <v>Ծառերի էտման գծով</v>
      </c>
      <c r="C55" s="134">
        <v>90</v>
      </c>
      <c r="D55" s="137">
        <f>+'Ekamut-caxs'!D68</f>
        <v>90</v>
      </c>
      <c r="E55" s="135">
        <f t="shared" si="6"/>
        <v>0</v>
      </c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f t="shared" si="4"/>
        <v>23</v>
      </c>
      <c r="B56" s="174" t="str">
        <f>+'Ekamut-caxs'!B69</f>
        <v>Միջոցառման կազմակերպման գծով</v>
      </c>
      <c r="C56" s="134">
        <v>100</v>
      </c>
      <c r="D56" s="136">
        <f>+'Ekamut-caxs'!D69</f>
        <v>100</v>
      </c>
      <c r="E56" s="134">
        <f t="shared" si="6"/>
        <v>0</v>
      </c>
      <c r="F56" s="134"/>
    </row>
    <row r="57" spans="1:18" s="31" customFormat="1" ht="17.25">
      <c r="A57" s="34">
        <f t="shared" si="4"/>
        <v>24</v>
      </c>
      <c r="B57" s="174" t="str">
        <f>+'Ekamut-caxs'!B70</f>
        <v>Բեռնափոխադրման գծով</v>
      </c>
      <c r="C57" s="134"/>
      <c r="D57" s="136">
        <f>+'Ekamut-caxs'!D70</f>
        <v>50</v>
      </c>
      <c r="E57" s="134">
        <f t="shared" si="6"/>
        <v>50</v>
      </c>
      <c r="F57" s="127" t="s">
        <v>341</v>
      </c>
      <c r="G57" s="31" t="s">
        <v>322</v>
      </c>
    </row>
    <row r="58" spans="1:18" s="31" customFormat="1" ht="17.25">
      <c r="A58" s="34">
        <v>24</v>
      </c>
      <c r="B58" s="174" t="str">
        <f>+'Ekamut-caxs'!B71</f>
        <v>Դուրսգրվող գույքի վերագնահատման գծով</v>
      </c>
      <c r="C58" s="134">
        <v>70</v>
      </c>
      <c r="D58" s="136">
        <f>+'Ekamut-caxs'!D71</f>
        <v>50</v>
      </c>
      <c r="E58" s="134">
        <f>D58-C58</f>
        <v>-20</v>
      </c>
      <c r="F58" s="229"/>
    </row>
    <row r="59" spans="1:18" s="31" customFormat="1" ht="17.25">
      <c r="A59" s="34">
        <f t="shared" si="4"/>
        <v>25</v>
      </c>
      <c r="B59" s="174" t="str">
        <f>+'Ekamut-caxs'!B72</f>
        <v>Կրակմարիչների լիցքավորում</v>
      </c>
      <c r="C59" s="134">
        <v>66</v>
      </c>
      <c r="D59" s="136">
        <f>+'Ekamut-caxs'!D72</f>
        <v>14</v>
      </c>
      <c r="E59" s="134">
        <f>D59-C59</f>
        <v>-52</v>
      </c>
      <c r="F59" s="134"/>
    </row>
    <row r="60" spans="1:18" s="32" customFormat="1" ht="17.25">
      <c r="A60" s="34">
        <f t="shared" si="4"/>
        <v>26</v>
      </c>
      <c r="B60" s="174" t="str">
        <f>+'Ekamut-caxs'!B73</f>
        <v>Հիմնական միջոցների մաշվածության գծով, որից՝</v>
      </c>
      <c r="C60" s="134">
        <v>1421.8</v>
      </c>
      <c r="D60" s="137">
        <f>+'Ekamut-caxs'!D73</f>
        <v>1421.8</v>
      </c>
      <c r="E60" s="135">
        <f t="shared" si="6"/>
        <v>0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26.1</v>
      </c>
      <c r="B61" s="400" t="str">
        <f>+'Ekamut-caxs'!B74</f>
        <v>պայմանով (անհատույց) ստացված</v>
      </c>
      <c r="C61" s="127">
        <v>1421.8</v>
      </c>
      <c r="D61" s="138">
        <f>+'Ekamut-caxs'!D74</f>
        <v>1421.8</v>
      </c>
      <c r="E61" s="126">
        <f t="shared" si="6"/>
        <v>0</v>
      </c>
      <c r="F61" s="127"/>
      <c r="G61" s="77"/>
    </row>
    <row r="62" spans="1:18" s="32" customFormat="1" ht="17.25">
      <c r="A62" s="34">
        <f>+A60+1</f>
        <v>27</v>
      </c>
      <c r="B62" s="174" t="str">
        <f>+'Ekamut-caxs'!B75</f>
        <v xml:space="preserve">Չփոխհատուցվող հարկերի գծով </v>
      </c>
      <c r="C62" s="134"/>
      <c r="D62" s="137">
        <f>+'Ekamut-caxs'!D75</f>
        <v>10</v>
      </c>
      <c r="E62" s="135">
        <f t="shared" si="6"/>
        <v>10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v>27</v>
      </c>
      <c r="B63" s="174" t="str">
        <f>+'Ekamut-caxs'!B76</f>
        <v>Այլ ծախսերի գծով</v>
      </c>
      <c r="C63" s="134"/>
      <c r="D63" s="137">
        <f>+'Ekamut-caxs'!D76</f>
        <v>1</v>
      </c>
      <c r="E63" s="135">
        <f t="shared" si="6"/>
        <v>1</v>
      </c>
      <c r="F63" s="125" t="s">
        <v>336</v>
      </c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29" t="s">
        <v>76</v>
      </c>
      <c r="C64" s="173">
        <f>C6-C23</f>
        <v>0</v>
      </c>
      <c r="D64" s="142">
        <f>D6-D23</f>
        <v>13.342000000018743</v>
      </c>
      <c r="E64" s="142">
        <f t="shared" si="0"/>
        <v>13.342000000018743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19" t="s">
        <v>2</v>
      </c>
      <c r="C66" s="64"/>
      <c r="D66" s="462" t="str">
        <f>+'Ekamut-caxs'!D79</f>
        <v>Լ. ՍԱՆԹՐՈՍՅԱՆ</v>
      </c>
      <c r="E66" s="462"/>
      <c r="F66" s="63"/>
    </row>
    <row r="67" spans="1:18" s="10" customFormat="1" ht="9.75" customHeight="1">
      <c r="A67" s="58"/>
      <c r="B67" s="420"/>
      <c r="C67" s="87"/>
      <c r="D67" s="461" t="s">
        <v>5</v>
      </c>
      <c r="E67" s="461"/>
      <c r="F67" s="403"/>
    </row>
    <row r="68" spans="1:18" s="10" customFormat="1" ht="24.75" customHeight="1">
      <c r="A68" s="58"/>
      <c r="B68" s="419" t="s">
        <v>6</v>
      </c>
      <c r="C68" s="64"/>
      <c r="D68" s="462" t="str">
        <f>+'Ekamut-caxs'!D81</f>
        <v>Ն. ՀԱՐՈՒԹՅՈՒՆՅԱՆ</v>
      </c>
      <c r="E68" s="462"/>
      <c r="F68" s="63"/>
    </row>
    <row r="69" spans="1:18" s="10" customFormat="1" ht="11.25" customHeight="1">
      <c r="A69" s="58"/>
      <c r="B69" s="85"/>
      <c r="C69" s="87"/>
      <c r="D69" s="461" t="s">
        <v>5</v>
      </c>
      <c r="E69" s="461"/>
      <c r="F69" s="403"/>
    </row>
    <row r="70" spans="1:18" s="10" customFormat="1">
      <c r="A70" s="58"/>
      <c r="B70" s="421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F49" sqref="F49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0" t="s">
        <v>77</v>
      </c>
      <c r="B1" s="460"/>
      <c r="C1" s="460"/>
      <c r="D1" s="460"/>
      <c r="E1" s="460"/>
      <c r="F1" s="460"/>
    </row>
    <row r="2" spans="1:20" s="13" customFormat="1" ht="20.25">
      <c r="A2" s="456" t="str">
        <f>+'Ekamut-caxs'!A13:D13</f>
        <v xml:space="preserve">«Երևանի հ. 136 մսուր-մանկապարտեզ» ՀՈԱԿ-ի </v>
      </c>
      <c r="B2" s="456"/>
      <c r="C2" s="456"/>
      <c r="D2" s="456"/>
      <c r="E2" s="456"/>
      <c r="F2" s="456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3" t="s">
        <v>290</v>
      </c>
      <c r="B3" s="463"/>
      <c r="C3" s="463"/>
      <c r="D3" s="463"/>
      <c r="E3" s="463"/>
      <c r="F3" s="463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2" t="s">
        <v>31</v>
      </c>
      <c r="C6" s="426">
        <f>'Deb. ev kreditor'!C62</f>
        <v>2913.9</v>
      </c>
      <c r="D6" s="128">
        <f>+C6</f>
        <v>2913.9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2" t="s">
        <v>78</v>
      </c>
      <c r="C7" s="128">
        <f>SUM(C8:C9,C12,C16:C21)</f>
        <v>64117.4</v>
      </c>
      <c r="D7" s="133">
        <f>SUM(D8:D9,D12,D16:D21)</f>
        <v>65400.042000000001</v>
      </c>
      <c r="E7" s="133">
        <f>D7-C7</f>
        <v>1282.6419999999998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61342</v>
      </c>
      <c r="D8" s="132">
        <f>+'Dramakan hosqer'!C21</f>
        <v>63128.4</v>
      </c>
      <c r="E8" s="132">
        <f>D8-C8</f>
        <v>1786.4000000000015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48</v>
      </c>
      <c r="D9" s="132">
        <f>SUM(D10:D11)</f>
        <v>105.2</v>
      </c>
      <c r="E9" s="132">
        <f t="shared" ref="E9:E16" si="1">D9-C9</f>
        <v>57.2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9" customFormat="1" ht="18" customHeight="1">
      <c r="A10" s="351">
        <f>+A9+0.1</f>
        <v>2.1</v>
      </c>
      <c r="B10" s="352" t="str">
        <f>+'Dramakan hosqer'!B23</f>
        <v>վերապատրաստման գծով</v>
      </c>
      <c r="C10" s="353">
        <v>48</v>
      </c>
      <c r="D10" s="354">
        <f>+'Dramakan hosqer'!C23</f>
        <v>34.700000000000003</v>
      </c>
      <c r="E10" s="355">
        <f t="shared" si="1"/>
        <v>-13.299999999999997</v>
      </c>
      <c r="F10" s="127" t="s">
        <v>332</v>
      </c>
      <c r="G10" s="357"/>
      <c r="H10" s="343"/>
      <c r="I10" s="343"/>
      <c r="J10" s="343"/>
      <c r="K10" s="343"/>
      <c r="L10" s="343"/>
      <c r="M10" s="343"/>
      <c r="N10" s="358"/>
      <c r="O10" s="358"/>
      <c r="P10" s="358"/>
      <c r="Q10" s="358"/>
      <c r="R10" s="358"/>
      <c r="S10" s="358"/>
      <c r="T10" s="358"/>
    </row>
    <row r="11" spans="1:20" s="359" customFormat="1" ht="29.25" customHeight="1">
      <c r="A11" s="351">
        <f>+A10+0.1</f>
        <v>2.2000000000000002</v>
      </c>
      <c r="B11" s="352" t="str">
        <f>+'Dramakan hosqer'!B24</f>
        <v>տարակարգի գծով</v>
      </c>
      <c r="C11" s="353"/>
      <c r="D11" s="354">
        <v>70.5</v>
      </c>
      <c r="E11" s="355">
        <f t="shared" si="1"/>
        <v>70.5</v>
      </c>
      <c r="F11" s="356"/>
      <c r="G11" s="357"/>
      <c r="H11" s="343"/>
      <c r="I11" s="343"/>
      <c r="J11" s="343"/>
      <c r="K11" s="343"/>
      <c r="L11" s="343"/>
      <c r="M11" s="343"/>
      <c r="N11" s="358"/>
      <c r="O11" s="358"/>
      <c r="P11" s="358"/>
      <c r="Q11" s="358"/>
      <c r="R11" s="358"/>
      <c r="S11" s="358"/>
      <c r="T11" s="358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2087.4</v>
      </c>
      <c r="D12" s="132">
        <f>SUM(D13:D15)</f>
        <v>2096.442</v>
      </c>
      <c r="E12" s="132">
        <f t="shared" si="1"/>
        <v>9.0419999999999163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9" customFormat="1" ht="29.25" customHeight="1">
      <c r="A13" s="351">
        <f>+A12+0.1</f>
        <v>3.1</v>
      </c>
      <c r="B13" s="352" t="str">
        <f>+'Dramakan hosqer'!B26</f>
        <v>կրթության առանձնահատուկ պայմանների կարիք ունեցող երեխաների գծով</v>
      </c>
      <c r="C13" s="353">
        <v>848.4</v>
      </c>
      <c r="D13" s="354">
        <f>+'Dramakan hosqer'!C26</f>
        <v>1116.4649999999999</v>
      </c>
      <c r="E13" s="355">
        <f t="shared" si="1"/>
        <v>268.06499999999994</v>
      </c>
      <c r="F13" s="356"/>
      <c r="G13" s="357"/>
      <c r="H13" s="343"/>
      <c r="I13" s="343"/>
      <c r="J13" s="343"/>
      <c r="K13" s="343"/>
      <c r="L13" s="343"/>
      <c r="M13" s="343"/>
      <c r="N13" s="358"/>
      <c r="O13" s="358"/>
      <c r="P13" s="358"/>
      <c r="Q13" s="358"/>
      <c r="R13" s="358"/>
      <c r="S13" s="358"/>
      <c r="T13" s="358"/>
    </row>
    <row r="14" spans="1:20" s="359" customFormat="1" ht="18" customHeight="1">
      <c r="A14" s="351">
        <f>+A13+0.1</f>
        <v>3.2</v>
      </c>
      <c r="B14" s="352" t="str">
        <f>+'Dramakan hosqer'!B27</f>
        <v>զինծառայողների երեխաների գծով</v>
      </c>
      <c r="C14" s="353">
        <v>709</v>
      </c>
      <c r="D14" s="354">
        <f>+'Dramakan hosqer'!C27</f>
        <v>449.97699999999998</v>
      </c>
      <c r="E14" s="355">
        <f t="shared" si="1"/>
        <v>-259.02300000000002</v>
      </c>
      <c r="F14" s="356"/>
      <c r="G14" s="357"/>
      <c r="H14" s="343"/>
      <c r="I14" s="343"/>
      <c r="J14" s="343"/>
      <c r="K14" s="343"/>
      <c r="L14" s="343"/>
      <c r="M14" s="343"/>
      <c r="N14" s="358"/>
      <c r="O14" s="358"/>
      <c r="P14" s="358"/>
      <c r="Q14" s="358"/>
      <c r="R14" s="358"/>
      <c r="S14" s="358"/>
      <c r="T14" s="358"/>
    </row>
    <row r="15" spans="1:20" s="359" customFormat="1" ht="18" customHeight="1">
      <c r="A15" s="351">
        <f>+A14+0.1</f>
        <v>3.3000000000000003</v>
      </c>
      <c r="B15" s="352" t="str">
        <f>+'Dramakan hosqer'!B28</f>
        <v>հիմնական միջոցների ձեռքբերման գծով</v>
      </c>
      <c r="C15" s="353">
        <v>530</v>
      </c>
      <c r="D15" s="354">
        <f>+'Dramakan hosqer'!C28</f>
        <v>530</v>
      </c>
      <c r="E15" s="355">
        <f t="shared" si="1"/>
        <v>0</v>
      </c>
      <c r="F15" s="356"/>
      <c r="G15" s="357"/>
      <c r="H15" s="343"/>
      <c r="I15" s="343"/>
      <c r="J15" s="343"/>
      <c r="K15" s="343"/>
      <c r="L15" s="343"/>
      <c r="M15" s="343"/>
      <c r="N15" s="358"/>
      <c r="O15" s="358"/>
      <c r="P15" s="358"/>
      <c r="Q15" s="358"/>
      <c r="R15" s="358"/>
      <c r="S15" s="358"/>
      <c r="T15" s="358"/>
    </row>
    <row r="16" spans="1:20" s="32" customFormat="1" ht="37.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640</v>
      </c>
      <c r="D16" s="132">
        <f>+'Dramakan hosqer'!C29</f>
        <v>70</v>
      </c>
      <c r="E16" s="132">
        <f t="shared" si="1"/>
        <v>-570</v>
      </c>
      <c r="F16" s="125" t="s">
        <v>331</v>
      </c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2" t="s">
        <v>79</v>
      </c>
      <c r="C22" s="128">
        <f>+C23+C66+C78</f>
        <v>65398.899999999994</v>
      </c>
      <c r="D22" s="133">
        <f>+D23+D66+D78</f>
        <v>66231.999999999985</v>
      </c>
      <c r="E22" s="133">
        <f t="shared" si="0"/>
        <v>833.09999999999127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2" t="s">
        <v>56</v>
      </c>
      <c r="C23" s="128">
        <f>SUM(C24,C27:C33,C37:C60,C64:C65)</f>
        <v>64065.399999999994</v>
      </c>
      <c r="D23" s="133">
        <f>SUM(D24,D27:D33,D37:D60,D64:D65)</f>
        <v>65348.19999999999</v>
      </c>
      <c r="E23" s="133">
        <f t="shared" si="0"/>
        <v>1282.7999999999956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47508.1</v>
      </c>
      <c r="D24" s="132">
        <f>+'Dramakan hosqer'!C37</f>
        <v>47895.4</v>
      </c>
      <c r="E24" s="132">
        <f t="shared" si="0"/>
        <v>387.30000000000291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9" customFormat="1" ht="18" customHeight="1">
      <c r="A25" s="351">
        <f>+A24+0.1</f>
        <v>1.1000000000000001</v>
      </c>
      <c r="B25" s="352" t="str">
        <f>+'Dramakan hosqer'!B38</f>
        <v>վճարովի ծառայության գծով</v>
      </c>
      <c r="C25" s="353">
        <v>360</v>
      </c>
      <c r="D25" s="354">
        <f>+'Dramakan hosqer'!C38</f>
        <v>70</v>
      </c>
      <c r="E25" s="355">
        <f t="shared" si="0"/>
        <v>-290</v>
      </c>
      <c r="F25" s="356"/>
      <c r="G25" s="357"/>
      <c r="H25" s="343"/>
      <c r="I25" s="343"/>
      <c r="J25" s="343"/>
      <c r="K25" s="343"/>
      <c r="L25" s="343"/>
      <c r="M25" s="343"/>
      <c r="N25" s="358"/>
      <c r="O25" s="358"/>
      <c r="P25" s="358"/>
      <c r="Q25" s="358"/>
      <c r="R25" s="358"/>
      <c r="S25" s="358"/>
      <c r="T25" s="358"/>
    </row>
    <row r="26" spans="1:20" s="359" customFormat="1" ht="18" hidden="1" customHeight="1">
      <c r="A26" s="351">
        <f>+A25+0.1</f>
        <v>1.2000000000000002</v>
      </c>
      <c r="B26" s="352" t="str">
        <f>+'Dramakan hosqer'!B39</f>
        <v>պարգևատրման գծով</v>
      </c>
      <c r="C26" s="353"/>
      <c r="D26" s="354">
        <f>+'Dramakan hosqer'!C39</f>
        <v>2965.4</v>
      </c>
      <c r="E26" s="355">
        <f t="shared" si="0"/>
        <v>2965.4</v>
      </c>
      <c r="F26" s="356"/>
      <c r="G26" s="357"/>
      <c r="H26" s="343"/>
      <c r="I26" s="343"/>
      <c r="J26" s="343"/>
      <c r="K26" s="343"/>
      <c r="L26" s="343"/>
      <c r="M26" s="343"/>
      <c r="N26" s="358"/>
      <c r="O26" s="358"/>
      <c r="P26" s="358"/>
      <c r="Q26" s="358"/>
      <c r="R26" s="358"/>
      <c r="S26" s="358"/>
      <c r="T26" s="358"/>
    </row>
    <row r="27" spans="1:20" s="32" customFormat="1" ht="18.75" customHeight="1">
      <c r="A27" s="34">
        <f>+A24+1</f>
        <v>2</v>
      </c>
      <c r="B27" s="223" t="str">
        <f>+'Dramakan hosqer'!B41</f>
        <v>Սննդի գծով</v>
      </c>
      <c r="C27" s="131">
        <v>10711.9</v>
      </c>
      <c r="D27" s="132">
        <f>+'Dramakan hosqer'!C41</f>
        <v>11095.300000000001</v>
      </c>
      <c r="E27" s="132">
        <f t="shared" si="0"/>
        <v>383.40000000000146</v>
      </c>
      <c r="F27" s="452" t="s">
        <v>333</v>
      </c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hosqer'!B42</f>
        <v>Ջեռուցման գծով</v>
      </c>
      <c r="C28" s="131">
        <v>1368.9</v>
      </c>
      <c r="D28" s="132">
        <f>+'Dramakan hosqer'!C42</f>
        <v>1564.7</v>
      </c>
      <c r="E28" s="132">
        <f t="shared" si="0"/>
        <v>195.79999999999995</v>
      </c>
      <c r="F28" s="452" t="s">
        <v>333</v>
      </c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hosqer'!B43</f>
        <v>Էլեկտրաէներգիայի գծով</v>
      </c>
      <c r="C29" s="131">
        <v>731.1</v>
      </c>
      <c r="D29" s="132">
        <f>+'Dramakan hosqer'!C43</f>
        <v>1283.4000000000001</v>
      </c>
      <c r="E29" s="132">
        <f t="shared" si="0"/>
        <v>552.30000000000007</v>
      </c>
      <c r="F29" s="452" t="s">
        <v>333</v>
      </c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hosqer'!B44</f>
        <v>Ջրմուղ-կոյուղու գծով</v>
      </c>
      <c r="C30" s="131">
        <v>497.4</v>
      </c>
      <c r="D30" s="132">
        <f>+'Dramakan hosqer'!C44</f>
        <v>170.2</v>
      </c>
      <c r="E30" s="132">
        <f t="shared" si="0"/>
        <v>-327.2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hosqer'!B45</f>
        <v>Աղբահանության գծով</v>
      </c>
      <c r="C31" s="131">
        <v>34.1</v>
      </c>
      <c r="D31" s="132">
        <f>+'Dramakan hosqer'!C45</f>
        <v>34.1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hosqer'!B46</f>
        <v>Ախտաբանության գծով</v>
      </c>
      <c r="C32" s="131">
        <v>30</v>
      </c>
      <c r="D32" s="132">
        <f>+'Dramakan hosqer'!C46</f>
        <v>30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hosqer'!B47</f>
        <v>Կապի գծով, այդ թվում`</v>
      </c>
      <c r="C33" s="131">
        <f>SUM(C34:C36)</f>
        <v>117.6</v>
      </c>
      <c r="D33" s="132">
        <f>SUM(D34:D36)</f>
        <v>117.6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9" customFormat="1" ht="18" customHeight="1">
      <c r="A34" s="351">
        <f t="shared" ref="A34:A35" si="4">+A33+0.1</f>
        <v>8.1</v>
      </c>
      <c r="B34" s="352" t="str">
        <f>+'Dramakan hosqer'!B48</f>
        <v>բաժանորդային վճար</v>
      </c>
      <c r="C34" s="353">
        <v>57.6</v>
      </c>
      <c r="D34" s="354">
        <f>+'Dramakan hosqer'!C48</f>
        <v>57.6</v>
      </c>
      <c r="E34" s="355">
        <f t="shared" si="0"/>
        <v>0</v>
      </c>
      <c r="F34" s="356"/>
      <c r="G34" s="357"/>
      <c r="H34" s="343"/>
      <c r="I34" s="343"/>
      <c r="J34" s="343"/>
      <c r="K34" s="343"/>
      <c r="L34" s="343"/>
      <c r="M34" s="343"/>
      <c r="N34" s="358"/>
      <c r="O34" s="358"/>
      <c r="P34" s="358"/>
      <c r="Q34" s="358"/>
      <c r="R34" s="358"/>
      <c r="S34" s="358"/>
      <c r="T34" s="358"/>
    </row>
    <row r="35" spans="1:20" s="359" customFormat="1" ht="18" hidden="1" customHeight="1">
      <c r="A35" s="351">
        <f t="shared" si="4"/>
        <v>8.1999999999999993</v>
      </c>
      <c r="B35" s="352" t="str">
        <f>+'Dramakan hosqer'!B49</f>
        <v>րոպեավճար</v>
      </c>
      <c r="C35" s="353"/>
      <c r="D35" s="354">
        <f>+'Dramakan hosqer'!C49</f>
        <v>0</v>
      </c>
      <c r="E35" s="355">
        <f t="shared" si="0"/>
        <v>0</v>
      </c>
      <c r="F35" s="356"/>
      <c r="G35" s="357"/>
      <c r="H35" s="343"/>
      <c r="I35" s="343"/>
      <c r="J35" s="343"/>
      <c r="K35" s="343"/>
      <c r="L35" s="343"/>
      <c r="M35" s="343"/>
      <c r="N35" s="358"/>
      <c r="O35" s="358"/>
      <c r="P35" s="358"/>
      <c r="Q35" s="358"/>
      <c r="R35" s="358"/>
      <c r="S35" s="358"/>
      <c r="T35" s="358"/>
    </row>
    <row r="36" spans="1:20" s="359" customFormat="1" ht="18" customHeight="1">
      <c r="A36" s="351">
        <v>8.1999999999999993</v>
      </c>
      <c r="B36" s="352" t="str">
        <f>+'Dramakan hosqer'!B50</f>
        <v>ինտերնետ կապ</v>
      </c>
      <c r="C36" s="353">
        <v>60</v>
      </c>
      <c r="D36" s="354">
        <f>+'Dramakan hosqer'!C50</f>
        <v>60</v>
      </c>
      <c r="E36" s="355">
        <f t="shared" si="0"/>
        <v>0</v>
      </c>
      <c r="F36" s="356"/>
      <c r="G36" s="357"/>
      <c r="H36" s="343"/>
      <c r="I36" s="343"/>
      <c r="J36" s="343"/>
      <c r="K36" s="343"/>
      <c r="L36" s="343"/>
      <c r="M36" s="343"/>
      <c r="N36" s="358"/>
      <c r="O36" s="358"/>
      <c r="P36" s="358"/>
      <c r="Q36" s="358"/>
      <c r="R36" s="358"/>
      <c r="S36" s="358"/>
      <c r="T36" s="358"/>
    </row>
    <row r="37" spans="1:20" s="32" customFormat="1" ht="18.75" hidden="1" customHeight="1">
      <c r="A37" s="34">
        <f>+A33+1</f>
        <v>9</v>
      </c>
      <c r="B37" s="223" t="str">
        <f>+'Dramakan hosqer'!B51</f>
        <v>Բանկային ծառայության գծով</v>
      </c>
      <c r="C37" s="131"/>
      <c r="D37" s="132">
        <f>+'Dramakan hosqer'!C51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hosqer'!B52</f>
        <v>Տնտեսական ապրանքների գծով</v>
      </c>
      <c r="C38" s="131">
        <v>588</v>
      </c>
      <c r="D38" s="132">
        <f>+'Dramakan hosqer'!C52</f>
        <v>588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hosqer'!B53</f>
        <v>Գրասենյակային ապրանքների գծով</v>
      </c>
      <c r="C39" s="131">
        <v>111.6</v>
      </c>
      <c r="D39" s="132">
        <f>+'Dramakan hosqer'!C53</f>
        <v>111.6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hosqer'!B54</f>
        <v>Փոքրարժեք կամ արագամաշ առարկաների գծով</v>
      </c>
      <c r="C40" s="131">
        <v>200</v>
      </c>
      <c r="D40" s="132">
        <f>+'Dramakan hosqer'!C54</f>
        <v>100</v>
      </c>
      <c r="E40" s="132">
        <f t="shared" si="0"/>
        <v>-100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hosqer'!B55</f>
        <v>Ուսումնական նյութերի գծով</v>
      </c>
      <c r="C41" s="131">
        <v>200</v>
      </c>
      <c r="D41" s="132">
        <f>+'Dramakan hosqer'!C55</f>
        <v>200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hosqer'!B56</f>
        <v>Դեղորայքի գծով</v>
      </c>
      <c r="C42" s="131">
        <v>20</v>
      </c>
      <c r="D42" s="132">
        <f>+'Dramakan hosqer'!C56</f>
        <v>20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hosqer'!B57</f>
        <v>Բուժ.ծառայության գծով</v>
      </c>
      <c r="C43" s="131">
        <v>115</v>
      </c>
      <c r="D43" s="132">
        <f>+'Dramakan hosqer'!C57</f>
        <v>115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48" customHeight="1">
      <c r="A44" s="34">
        <f t="shared" si="5"/>
        <v>15</v>
      </c>
      <c r="B44" s="223" t="str">
        <f>+'Dramakan hosqer'!B58</f>
        <v>Ընթացիկ վերանորոգման գծով</v>
      </c>
      <c r="C44" s="131">
        <v>560</v>
      </c>
      <c r="D44" s="132">
        <f>+'Dramakan hosqer'!C58</f>
        <v>750</v>
      </c>
      <c r="E44" s="132">
        <f t="shared" si="0"/>
        <v>190</v>
      </c>
      <c r="F44" s="125" t="s">
        <v>334</v>
      </c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hosqer'!B59</f>
        <v>Ջեռուցման համակարգի սպասարկման գծով</v>
      </c>
      <c r="C45" s="131">
        <v>109.6</v>
      </c>
      <c r="D45" s="132">
        <f>+'Dramakan hosqer'!C59</f>
        <v>70.599999999999994</v>
      </c>
      <c r="E45" s="132">
        <f t="shared" si="0"/>
        <v>-39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hosqer'!B60</f>
        <v>Կաթսայատան սպասարկման գծով</v>
      </c>
      <c r="C46" s="131"/>
      <c r="D46" s="132">
        <f>+'Dramakan hosqer'!C60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hosqer'!B61</f>
        <v>Սպասարկման և կոմունալ համավճարների գծով</v>
      </c>
      <c r="C47" s="131"/>
      <c r="D47" s="132">
        <f>+'Dramakan hosqer'!C61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3" t="str">
        <f>+'Dramakan hosqer'!B62</f>
        <v>Գնումների համակարգողի ծառայության գծով</v>
      </c>
      <c r="C48" s="131">
        <v>105</v>
      </c>
      <c r="D48" s="132">
        <f>+'Dramakan hosqer'!C62</f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36.75" customHeight="1">
      <c r="A49" s="34">
        <f t="shared" si="5"/>
        <v>18</v>
      </c>
      <c r="B49" s="223" t="str">
        <f>+'Dramakan hosqer'!B63</f>
        <v>Համակարգիչների տեխնիկական սպասարկման գծով</v>
      </c>
      <c r="C49" s="131">
        <v>58</v>
      </c>
      <c r="D49" s="132">
        <f>+'Dramakan hosqer'!C63</f>
        <v>95</v>
      </c>
      <c r="E49" s="132">
        <f t="shared" si="0"/>
        <v>37</v>
      </c>
      <c r="F49" s="452" t="s">
        <v>339</v>
      </c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hosqer'!B64</f>
        <v>Համակարգչային ծրագրի և կայքի սպասարկման գծով</v>
      </c>
      <c r="C50" s="131">
        <v>117</v>
      </c>
      <c r="D50" s="132">
        <f>+'Dramakan hosqer'!C64</f>
        <v>117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20</v>
      </c>
      <c r="B51" s="223" t="str">
        <f>+'Dramakan hosqer'!B65</f>
        <v>էլ․ստորագրության գծով</v>
      </c>
      <c r="C51" s="131">
        <v>6</v>
      </c>
      <c r="D51" s="132">
        <f>+'Dramakan hosqer'!C65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21</v>
      </c>
      <c r="B52" s="223" t="str">
        <f>+'Dramakan hosqer'!B66</f>
        <v>Հայտարարության գծով</v>
      </c>
      <c r="C52" s="131"/>
      <c r="D52" s="132">
        <f>+'Dramakan hosqer'!C66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3" t="str">
        <f>+'Dramakan hosqer'!B67</f>
        <v>Բաժանորդագրության գծով</v>
      </c>
      <c r="C53" s="131"/>
      <c r="D53" s="132">
        <f>+'Dramakan hosqer'!C67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39" customHeight="1">
      <c r="A54" s="34">
        <v>21</v>
      </c>
      <c r="B54" s="223" t="str">
        <f>+'Dramakan hosqer'!B68</f>
        <v>Վերապատրաստման գծով</v>
      </c>
      <c r="C54" s="131">
        <v>72</v>
      </c>
      <c r="D54" s="132">
        <f>+'Dramakan hosqer'!C68</f>
        <v>92.1</v>
      </c>
      <c r="E54" s="132">
        <f t="shared" si="0"/>
        <v>20.099999999999994</v>
      </c>
      <c r="F54" s="125" t="s">
        <v>335</v>
      </c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22</v>
      </c>
      <c r="B55" s="223" t="str">
        <f>+'Dramakan hosqer'!B69</f>
        <v>Ծառերի էտման գծով</v>
      </c>
      <c r="C55" s="131">
        <v>90</v>
      </c>
      <c r="D55" s="132">
        <f>+'Dramakan hosqer'!C69</f>
        <v>90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23</v>
      </c>
      <c r="B56" s="223" t="str">
        <f>+'Dramakan hosqer'!B70</f>
        <v>Միջոցառման կազմակերպման գծով</v>
      </c>
      <c r="C56" s="131">
        <v>100</v>
      </c>
      <c r="D56" s="131">
        <f>+'Dramakan hosqer'!C70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24</v>
      </c>
      <c r="B57" s="223" t="str">
        <f>+'Dramakan hosqer'!B71</f>
        <v>Բեռնափոխադրման գծով</v>
      </c>
      <c r="C57" s="131"/>
      <c r="D57" s="131">
        <f>+'Dramakan hosqer'!C71</f>
        <v>50</v>
      </c>
      <c r="E57" s="131">
        <f t="shared" si="0"/>
        <v>50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v>24</v>
      </c>
      <c r="B58" s="223" t="str">
        <f>+'Dramakan hosqer'!B72</f>
        <v>Դուրսգրվող գույքի վերագնահատման գծով</v>
      </c>
      <c r="C58" s="131">
        <v>70</v>
      </c>
      <c r="D58" s="132">
        <f>+'Dramakan hosqer'!C72</f>
        <v>50</v>
      </c>
      <c r="E58" s="132">
        <f>D58-C58</f>
        <v>-20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25</v>
      </c>
      <c r="B59" s="223" t="str">
        <f>+'Dramakan hosqer'!B73</f>
        <v>Կրակմարիչների լիցքավորում</v>
      </c>
      <c r="C59" s="131">
        <v>66</v>
      </c>
      <c r="D59" s="132">
        <f>+'Dramakan hosqer'!C73</f>
        <v>14</v>
      </c>
      <c r="E59" s="132">
        <f>D59-C59</f>
        <v>-52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26</v>
      </c>
      <c r="B60" s="223" t="str">
        <f>+'Dramakan hosqer'!B74</f>
        <v>Հարկային պարտավորությունների գծով, այդ թվում՝</v>
      </c>
      <c r="C60" s="131">
        <f>SUM(C61:C63)</f>
        <v>0</v>
      </c>
      <c r="D60" s="132">
        <f>SUM(D61:D63)</f>
        <v>10</v>
      </c>
      <c r="E60" s="132">
        <f>D60-C60</f>
        <v>10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9" customFormat="1" ht="18" hidden="1" customHeight="1">
      <c r="A61" s="351">
        <f>+A60+0.1</f>
        <v>26.1</v>
      </c>
      <c r="B61" s="352" t="str">
        <f>+'Dramakan hosqer'!B75</f>
        <v>շահութահարկի գծով</v>
      </c>
      <c r="C61" s="353"/>
      <c r="D61" s="354">
        <f>+'Dramakan hosqer'!C75</f>
        <v>0</v>
      </c>
      <c r="E61" s="355">
        <f>D61-C61</f>
        <v>0</v>
      </c>
      <c r="F61" s="356"/>
      <c r="G61" s="357"/>
      <c r="H61" s="343"/>
      <c r="I61" s="343"/>
      <c r="J61" s="343"/>
      <c r="K61" s="343"/>
      <c r="L61" s="343"/>
      <c r="M61" s="343"/>
      <c r="N61" s="358"/>
      <c r="O61" s="358"/>
      <c r="P61" s="358"/>
      <c r="Q61" s="358"/>
      <c r="R61" s="358"/>
      <c r="S61" s="358"/>
      <c r="T61" s="358"/>
    </row>
    <row r="62" spans="1:20" s="359" customFormat="1" ht="18" hidden="1" customHeight="1">
      <c r="A62" s="351">
        <f t="shared" ref="A62" si="6">+A61+0.1</f>
        <v>26.200000000000003</v>
      </c>
      <c r="B62" s="352" t="str">
        <f>+'Dramakan hosqer'!B76</f>
        <v>ԱԱՀ-ի գծով</v>
      </c>
      <c r="C62" s="353"/>
      <c r="D62" s="354">
        <f>+'Dramakan hosqer'!C76</f>
        <v>0</v>
      </c>
      <c r="E62" s="355">
        <f t="shared" si="0"/>
        <v>0</v>
      </c>
      <c r="F62" s="356"/>
      <c r="G62" s="357"/>
      <c r="H62" s="343"/>
      <c r="I62" s="343"/>
      <c r="J62" s="343"/>
      <c r="K62" s="343"/>
      <c r="L62" s="343"/>
      <c r="M62" s="343"/>
      <c r="N62" s="358"/>
      <c r="O62" s="358"/>
      <c r="P62" s="358"/>
      <c r="Q62" s="358"/>
      <c r="R62" s="358"/>
      <c r="S62" s="358"/>
      <c r="T62" s="358"/>
    </row>
    <row r="63" spans="1:20" s="359" customFormat="1" ht="18" customHeight="1">
      <c r="A63" s="351">
        <v>26.1</v>
      </c>
      <c r="B63" s="352" t="str">
        <f>+'Dramakan hosqer'!B77</f>
        <v xml:space="preserve">չփոխհատուցվող հարկերի գծով </v>
      </c>
      <c r="C63" s="353"/>
      <c r="D63" s="354">
        <f>+'Dramakan hosqer'!C77</f>
        <v>10</v>
      </c>
      <c r="E63" s="355">
        <f t="shared" si="0"/>
        <v>10</v>
      </c>
      <c r="F63" s="356"/>
      <c r="G63" s="357"/>
      <c r="H63" s="343"/>
      <c r="I63" s="343"/>
      <c r="J63" s="343"/>
      <c r="K63" s="343"/>
      <c r="L63" s="343"/>
      <c r="M63" s="343"/>
      <c r="N63" s="358"/>
      <c r="O63" s="358"/>
      <c r="P63" s="358"/>
      <c r="Q63" s="358"/>
      <c r="R63" s="358"/>
      <c r="S63" s="358"/>
      <c r="T63" s="358"/>
    </row>
    <row r="64" spans="1:20" s="32" customFormat="1" ht="18.75" customHeight="1">
      <c r="A64" s="34">
        <v>26</v>
      </c>
      <c r="B64" s="223" t="str">
        <f>+'Dramakan hosqer'!B78</f>
        <v>Կրեդիտորական պարտքի մարման գծով</v>
      </c>
      <c r="C64" s="131">
        <v>478.1</v>
      </c>
      <c r="D64" s="132">
        <f>+'Dramakan hosqer'!C78</f>
        <v>478.19999999999982</v>
      </c>
      <c r="E64" s="132">
        <f t="shared" si="0"/>
        <v>9.9999999999795364E-2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v>27</v>
      </c>
      <c r="B65" s="223" t="str">
        <f>+'Dramakan hosqer'!B79</f>
        <v>Այլ արտահոսքերի գծով</v>
      </c>
      <c r="C65" s="131"/>
      <c r="D65" s="132">
        <f>+'Dramakan hosqer'!C79</f>
        <v>1</v>
      </c>
      <c r="E65" s="132">
        <f t="shared" si="0"/>
        <v>1</v>
      </c>
      <c r="F65" s="125" t="s">
        <v>336</v>
      </c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2" t="s">
        <v>57</v>
      </c>
      <c r="C66" s="128">
        <f>+C67+C74</f>
        <v>530</v>
      </c>
      <c r="D66" s="133">
        <f>+D67+D74</f>
        <v>530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hosqer'!B81</f>
        <v>Հիմնական միջոցների ձեռքբերում, այդ թվում՝</v>
      </c>
      <c r="C67" s="131">
        <f>SUM(C68:C73)</f>
        <v>530</v>
      </c>
      <c r="D67" s="132">
        <f>SUM(D68:D73)</f>
        <v>530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9" customFormat="1" ht="18" hidden="1" customHeight="1">
      <c r="A68" s="351">
        <f>+A67+0.1</f>
        <v>1.1000000000000001</v>
      </c>
      <c r="B68" s="352" t="str">
        <f>+'Dramakan hosqer'!B82</f>
        <v>գրասենյակային և տնտեսական գույք</v>
      </c>
      <c r="C68" s="353"/>
      <c r="D68" s="354">
        <f>+'Dramakan hosqer'!C82</f>
        <v>0</v>
      </c>
      <c r="E68" s="355">
        <f t="shared" ref="E68:E81" si="7">D68-C68</f>
        <v>0</v>
      </c>
      <c r="F68" s="356"/>
      <c r="G68" s="357"/>
      <c r="H68" s="343"/>
      <c r="I68" s="343"/>
      <c r="J68" s="343"/>
      <c r="K68" s="343"/>
      <c r="L68" s="343"/>
      <c r="M68" s="343"/>
      <c r="N68" s="358"/>
      <c r="O68" s="358"/>
      <c r="P68" s="358"/>
      <c r="Q68" s="358"/>
      <c r="R68" s="358"/>
      <c r="S68" s="358"/>
      <c r="T68" s="358"/>
    </row>
    <row r="69" spans="1:20" s="359" customFormat="1" ht="29.25" customHeight="1">
      <c r="A69" s="351">
        <f>+A68+0.1</f>
        <v>1.2000000000000002</v>
      </c>
      <c r="B69" s="352" t="str">
        <f>+'Dramakan hosqer'!B83</f>
        <v>համակարգչային սարքավորումներ / տեխնիկա</v>
      </c>
      <c r="C69" s="353">
        <v>450</v>
      </c>
      <c r="D69" s="354">
        <f>+'Dramakan hosqer'!C83</f>
        <v>405</v>
      </c>
      <c r="E69" s="355">
        <f>D69-C69</f>
        <v>-45</v>
      </c>
      <c r="F69" s="356" t="s">
        <v>337</v>
      </c>
      <c r="G69" s="357"/>
      <c r="H69" s="343"/>
      <c r="I69" s="343"/>
      <c r="J69" s="343"/>
      <c r="K69" s="343"/>
      <c r="L69" s="343"/>
      <c r="M69" s="343"/>
      <c r="N69" s="358"/>
      <c r="O69" s="358"/>
      <c r="P69" s="358"/>
      <c r="Q69" s="358"/>
      <c r="R69" s="358"/>
      <c r="S69" s="358"/>
      <c r="T69" s="358"/>
    </row>
    <row r="70" spans="1:20" s="359" customFormat="1" ht="18" customHeight="1">
      <c r="A70" s="351">
        <v>1.2</v>
      </c>
      <c r="B70" s="352" t="str">
        <f>+'Dramakan hosqer'!B84</f>
        <v>մեքենաներ և սարքավորումներ</v>
      </c>
      <c r="C70" s="353">
        <v>80</v>
      </c>
      <c r="D70" s="354">
        <f>+'Dramakan hosqer'!C84</f>
        <v>125</v>
      </c>
      <c r="E70" s="355">
        <f t="shared" si="7"/>
        <v>45</v>
      </c>
      <c r="F70" s="356" t="s">
        <v>338</v>
      </c>
      <c r="G70" s="357"/>
      <c r="H70" s="343"/>
      <c r="I70" s="343"/>
      <c r="J70" s="343"/>
      <c r="K70" s="343"/>
      <c r="L70" s="343"/>
      <c r="M70" s="343"/>
      <c r="N70" s="358"/>
      <c r="O70" s="358"/>
      <c r="P70" s="358"/>
      <c r="Q70" s="358"/>
      <c r="R70" s="358"/>
      <c r="S70" s="358"/>
      <c r="T70" s="358"/>
    </row>
    <row r="71" spans="1:20" s="359" customFormat="1" ht="18" hidden="1" customHeight="1">
      <c r="A71" s="351">
        <f t="shared" ref="A71:A73" si="8">+A70+0.1</f>
        <v>1.3</v>
      </c>
      <c r="B71" s="352" t="str">
        <f>+'Dramakan hosqer'!B85</f>
        <v>սպորտային գույք</v>
      </c>
      <c r="C71" s="353"/>
      <c r="D71" s="354">
        <f>+'Dramakan hosqer'!C85</f>
        <v>0</v>
      </c>
      <c r="E71" s="355">
        <f t="shared" si="7"/>
        <v>0</v>
      </c>
      <c r="F71" s="356"/>
      <c r="G71" s="357"/>
      <c r="H71" s="343"/>
      <c r="I71" s="343"/>
      <c r="J71" s="343"/>
      <c r="K71" s="343"/>
      <c r="L71" s="343"/>
      <c r="M71" s="343"/>
      <c r="N71" s="358"/>
      <c r="O71" s="358"/>
      <c r="P71" s="358"/>
      <c r="Q71" s="358"/>
      <c r="R71" s="358"/>
      <c r="S71" s="358"/>
      <c r="T71" s="358"/>
    </row>
    <row r="72" spans="1:20" s="359" customFormat="1" ht="18" hidden="1" customHeight="1">
      <c r="A72" s="351">
        <f t="shared" si="8"/>
        <v>1.4000000000000001</v>
      </c>
      <c r="B72" s="352" t="str">
        <f>+'Dramakan hosqer'!B86</f>
        <v>գրականություն</v>
      </c>
      <c r="C72" s="353"/>
      <c r="D72" s="354">
        <f>+'Dramakan hosqer'!C86</f>
        <v>0</v>
      </c>
      <c r="E72" s="355">
        <f>D72-C72</f>
        <v>0</v>
      </c>
      <c r="F72" s="356"/>
      <c r="G72" s="357"/>
      <c r="H72" s="343"/>
      <c r="I72" s="343"/>
      <c r="J72" s="343"/>
      <c r="K72" s="343"/>
      <c r="L72" s="343"/>
      <c r="M72" s="343"/>
      <c r="N72" s="358"/>
      <c r="O72" s="358"/>
      <c r="P72" s="358"/>
      <c r="Q72" s="358"/>
      <c r="R72" s="358"/>
      <c r="S72" s="358"/>
      <c r="T72" s="358"/>
    </row>
    <row r="73" spans="1:20" s="359" customFormat="1" ht="18" hidden="1" customHeight="1">
      <c r="A73" s="351">
        <f t="shared" si="8"/>
        <v>1.5000000000000002</v>
      </c>
      <c r="B73" s="352">
        <f>+'Dramakan hosqer'!B87</f>
        <v>0</v>
      </c>
      <c r="C73" s="353"/>
      <c r="D73" s="354">
        <f>+'Dramakan hosqer'!C87</f>
        <v>0</v>
      </c>
      <c r="E73" s="355">
        <f>D73-C73</f>
        <v>0</v>
      </c>
      <c r="F73" s="356"/>
      <c r="G73" s="357" t="s">
        <v>119</v>
      </c>
      <c r="H73" s="343"/>
      <c r="I73" s="343"/>
      <c r="J73" s="343"/>
      <c r="K73" s="343"/>
      <c r="L73" s="343"/>
      <c r="M73" s="343"/>
      <c r="N73" s="358"/>
      <c r="O73" s="358"/>
      <c r="P73" s="358"/>
      <c r="Q73" s="358"/>
      <c r="R73" s="358"/>
      <c r="S73" s="358"/>
      <c r="T73" s="358"/>
    </row>
    <row r="74" spans="1:20" s="39" customFormat="1" ht="34.5" hidden="1">
      <c r="A74" s="38">
        <v>2</v>
      </c>
      <c r="B74" s="427" t="str">
        <f>+'Dramakan hosqer'!B88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9" customFormat="1" ht="18" hidden="1" customHeight="1">
      <c r="A75" s="351">
        <f>+A74+0.1</f>
        <v>2.1</v>
      </c>
      <c r="B75" s="352" t="str">
        <f>+'Dramakan hosqer'!B89</f>
        <v>ամրացված գույքի (շենք)</v>
      </c>
      <c r="C75" s="353"/>
      <c r="D75" s="354">
        <f>+'Dramakan hosqer'!C89</f>
        <v>0</v>
      </c>
      <c r="E75" s="355">
        <f t="shared" si="7"/>
        <v>0</v>
      </c>
      <c r="F75" s="356"/>
      <c r="G75" s="357"/>
      <c r="H75" s="343"/>
      <c r="I75" s="343"/>
      <c r="J75" s="343"/>
      <c r="K75" s="343"/>
      <c r="L75" s="343"/>
      <c r="M75" s="343"/>
      <c r="N75" s="358"/>
      <c r="O75" s="358"/>
      <c r="P75" s="358"/>
      <c r="Q75" s="358"/>
      <c r="R75" s="358"/>
      <c r="S75" s="358"/>
      <c r="T75" s="358"/>
    </row>
    <row r="76" spans="1:20" s="359" customFormat="1" ht="18" hidden="1" customHeight="1">
      <c r="A76" s="351">
        <f>+A75+0.1</f>
        <v>2.2000000000000002</v>
      </c>
      <c r="B76" s="352" t="str">
        <f>+'Dramakan hosqer'!B90</f>
        <v>հիմնական միջոցի</v>
      </c>
      <c r="C76" s="353"/>
      <c r="D76" s="354">
        <f>+'Dramakan hosqer'!C90</f>
        <v>0</v>
      </c>
      <c r="E76" s="355">
        <f t="shared" si="7"/>
        <v>0</v>
      </c>
      <c r="F76" s="356"/>
      <c r="G76" s="357"/>
      <c r="H76" s="343"/>
      <c r="I76" s="343"/>
      <c r="J76" s="343"/>
      <c r="K76" s="343"/>
      <c r="L76" s="343"/>
      <c r="M76" s="343"/>
      <c r="N76" s="358"/>
      <c r="O76" s="358"/>
      <c r="P76" s="358"/>
      <c r="Q76" s="358"/>
      <c r="R76" s="358"/>
      <c r="S76" s="358"/>
      <c r="T76" s="358"/>
    </row>
    <row r="77" spans="1:20" s="359" customFormat="1" ht="18" hidden="1" customHeight="1">
      <c r="A77" s="351">
        <f>+A76+0.1</f>
        <v>2.3000000000000003</v>
      </c>
      <c r="B77" s="352" t="str">
        <f>+'Dramakan hosqer'!B91</f>
        <v>նախագծանախահաշվային փաստաթղթերի գծով</v>
      </c>
      <c r="C77" s="353"/>
      <c r="D77" s="354">
        <f>+'Dramakan hosqer'!C91</f>
        <v>0</v>
      </c>
      <c r="E77" s="355">
        <f t="shared" si="7"/>
        <v>0</v>
      </c>
      <c r="F77" s="356"/>
      <c r="G77" s="357"/>
      <c r="H77" s="343"/>
      <c r="I77" s="343"/>
      <c r="J77" s="343"/>
      <c r="K77" s="343"/>
      <c r="L77" s="343"/>
      <c r="M77" s="343"/>
      <c r="N77" s="358"/>
      <c r="O77" s="358"/>
      <c r="P77" s="358"/>
      <c r="Q77" s="358"/>
      <c r="R77" s="358"/>
      <c r="S77" s="358"/>
      <c r="T77" s="358"/>
    </row>
    <row r="78" spans="1:20" s="32" customFormat="1" ht="34.5">
      <c r="A78" s="79" t="s">
        <v>55</v>
      </c>
      <c r="B78" s="382" t="s">
        <v>139</v>
      </c>
      <c r="C78" s="128">
        <f>SUM(C79:C80)</f>
        <v>803.5</v>
      </c>
      <c r="D78" s="133">
        <f>SUM(D79:D80)</f>
        <v>353.79999999999995</v>
      </c>
      <c r="E78" s="133">
        <f t="shared" si="7"/>
        <v>-449.70000000000005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>
        <v>1</v>
      </c>
      <c r="B79" s="174" t="str">
        <f>+'Dramakan hosqer'!B93</f>
        <v>Սննդի գծով</v>
      </c>
      <c r="C79" s="131">
        <v>803.5</v>
      </c>
      <c r="D79" s="132">
        <f>+'Dramakan hosqer'!C93</f>
        <v>353.79999999999995</v>
      </c>
      <c r="E79" s="131">
        <f>D79-C79</f>
        <v>-449.70000000000005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hosqer'!B94</f>
        <v>0</v>
      </c>
      <c r="C80" s="131"/>
      <c r="D80" s="131">
        <f>+'Dramakan hosqer'!C94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2" t="s">
        <v>38</v>
      </c>
      <c r="C81" s="128">
        <f>C6+C7-C22</f>
        <v>1632.4000000000087</v>
      </c>
      <c r="D81" s="133">
        <f>D6+D7-D22</f>
        <v>2081.94200000001</v>
      </c>
      <c r="E81" s="133">
        <f t="shared" si="7"/>
        <v>449.54200000000128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27.7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7" t="s">
        <v>2</v>
      </c>
      <c r="C83" s="87"/>
      <c r="D83" s="465" t="str">
        <f>+'Ekamut-caxs'!D79</f>
        <v>Լ. ՍԱՆԹՐՈՍՅԱՆ</v>
      </c>
      <c r="E83" s="462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2"/>
      <c r="D84" s="464" t="s">
        <v>90</v>
      </c>
      <c r="E84" s="464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3" t="s">
        <v>6</v>
      </c>
      <c r="C85" s="87"/>
      <c r="D85" s="462" t="str">
        <f>+'Ekamut-caxs'!D81</f>
        <v>Ն. ՀԱՐՈՒԹՅՈՒՆՅԱՆ</v>
      </c>
      <c r="E85" s="462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4" t="s">
        <v>90</v>
      </c>
      <c r="E86" s="464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4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F49" sqref="F49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6" t="s">
        <v>66</v>
      </c>
      <c r="B1" s="466"/>
      <c r="C1" s="466"/>
      <c r="D1" s="466"/>
      <c r="E1" s="466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7" t="str">
        <f>+'Ekamut-caxs'!A13:D13</f>
        <v xml:space="preserve">«Երևանի հ. 136 մսուր-մանկապարտեզ» ՀՈԱԿ-ի </v>
      </c>
      <c r="B2" s="468"/>
      <c r="C2" s="468"/>
      <c r="D2" s="468"/>
      <c r="E2" s="468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69" t="s">
        <v>142</v>
      </c>
      <c r="B3" s="469"/>
      <c r="C3" s="469"/>
      <c r="D3" s="469"/>
      <c r="E3" s="469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0" t="s">
        <v>291</v>
      </c>
      <c r="B4" s="470"/>
      <c r="C4" s="470"/>
      <c r="D4" s="470"/>
      <c r="E4" s="470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1" t="s">
        <v>147</v>
      </c>
      <c r="B7" s="472"/>
      <c r="C7" s="472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0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0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1" t="s">
        <v>172</v>
      </c>
      <c r="B35" s="472"/>
      <c r="C35" s="472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344.2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124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10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2648.5</v>
      </c>
      <c r="E54" s="21"/>
      <c r="F54" s="145">
        <f>SUM(D36:D53)</f>
        <v>478.2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2648.5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3126.7</v>
      </c>
      <c r="E59" s="116"/>
      <c r="F59" s="300">
        <f>+D59-D55</f>
        <v>478.19999999999982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292</v>
      </c>
      <c r="C62" s="115">
        <v>2913.9</v>
      </c>
      <c r="D62" s="473" t="s">
        <v>175</v>
      </c>
      <c r="E62" s="474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5" t="str">
        <f>+'Ekamut-caxs'!D79</f>
        <v>Լ. ՍԱՆԹՐՈՍՅԱՆ</v>
      </c>
      <c r="E64" s="475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6" t="s">
        <v>90</v>
      </c>
      <c r="E65" s="476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5" t="str">
        <f>+'Ekamut-caxs'!D81</f>
        <v>Ն. ՀԱՐՈՒԹՅՈՒՆՅԱՆ</v>
      </c>
      <c r="E66" s="475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7" t="s">
        <v>90</v>
      </c>
      <c r="E67" s="477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4" zoomScale="85" zoomScaleSheetLayoutView="85" workbookViewId="0">
      <selection activeCell="F49" sqref="F49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1.570312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0" t="s">
        <v>66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</row>
    <row r="2" spans="1:13" s="235" customFormat="1" ht="21.75" customHeight="1">
      <c r="A2" s="479" t="str">
        <f>+'Ekamut-caxs'!A13</f>
        <v xml:space="preserve">«Երևանի հ. 136 մսուր-մանկապարտեզ» ՀՈԱԿ-ի 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</row>
    <row r="3" spans="1:13" s="235" customFormat="1" ht="21" customHeight="1">
      <c r="A3" s="479" t="s">
        <v>91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</row>
    <row r="4" spans="1:13" ht="21" customHeight="1"/>
    <row r="5" spans="1:13" s="239" customFormat="1" ht="19.5" customHeight="1">
      <c r="A5" s="485" t="s">
        <v>112</v>
      </c>
      <c r="B5" s="485" t="s">
        <v>92</v>
      </c>
      <c r="C5" s="486" t="s">
        <v>93</v>
      </c>
      <c r="D5" s="486"/>
      <c r="E5" s="486"/>
      <c r="F5" s="486"/>
      <c r="G5" s="486" t="s">
        <v>94</v>
      </c>
      <c r="H5" s="486"/>
      <c r="I5" s="486"/>
      <c r="J5" s="486"/>
      <c r="K5" s="486" t="s">
        <v>132</v>
      </c>
      <c r="L5" s="486"/>
      <c r="M5" s="486"/>
    </row>
    <row r="6" spans="1:13" s="241" customFormat="1" ht="51" customHeight="1">
      <c r="A6" s="485"/>
      <c r="B6" s="485"/>
      <c r="C6" s="240" t="s">
        <v>225</v>
      </c>
      <c r="D6" s="240" t="s">
        <v>212</v>
      </c>
      <c r="E6" s="240" t="s">
        <v>301</v>
      </c>
      <c r="F6" s="240" t="s">
        <v>302</v>
      </c>
      <c r="G6" s="240" t="s">
        <v>226</v>
      </c>
      <c r="H6" s="240" t="s">
        <v>212</v>
      </c>
      <c r="I6" s="240" t="s">
        <v>303</v>
      </c>
      <c r="J6" s="240" t="s">
        <v>302</v>
      </c>
      <c r="K6" s="240" t="s">
        <v>225</v>
      </c>
      <c r="L6" s="240" t="s">
        <v>301</v>
      </c>
      <c r="M6" s="240" t="s">
        <v>302</v>
      </c>
    </row>
    <row r="7" spans="1:13" ht="19.5" customHeight="1">
      <c r="A7" s="242">
        <v>1</v>
      </c>
      <c r="B7" s="243" t="s">
        <v>95</v>
      </c>
      <c r="C7" s="444">
        <v>2219</v>
      </c>
      <c r="D7" s="244">
        <f>C7*143.7</f>
        <v>318870.3</v>
      </c>
      <c r="E7" s="246">
        <v>2577</v>
      </c>
      <c r="F7" s="246">
        <f>IF((E7&lt;10000), E7*143.7, E7*107.1)</f>
        <v>370314.89999999997</v>
      </c>
      <c r="G7" s="445">
        <v>710</v>
      </c>
      <c r="H7" s="448">
        <v>35571</v>
      </c>
      <c r="I7" s="245">
        <v>2400</v>
      </c>
      <c r="J7" s="246">
        <v>124352</v>
      </c>
      <c r="K7" s="445">
        <v>273</v>
      </c>
      <c r="L7" s="245"/>
      <c r="M7" s="246">
        <f t="shared" ref="M7:M18" si="0">+L7*200.47</f>
        <v>0</v>
      </c>
    </row>
    <row r="8" spans="1:13" ht="19.5" customHeight="1">
      <c r="A8" s="242">
        <v>2</v>
      </c>
      <c r="B8" s="243" t="s">
        <v>96</v>
      </c>
      <c r="C8" s="445">
        <v>1458</v>
      </c>
      <c r="D8" s="244">
        <f t="shared" ref="D8:D18" si="1">C8*143.7</f>
        <v>209514.59999999998</v>
      </c>
      <c r="E8" s="246">
        <v>2346</v>
      </c>
      <c r="F8" s="246">
        <f t="shared" ref="F8:F18" si="2">IF((E8&lt;10000), E8*143.7, E8*107.1)</f>
        <v>337120.19999999995</v>
      </c>
      <c r="G8" s="445">
        <v>820</v>
      </c>
      <c r="H8" s="448">
        <v>41154</v>
      </c>
      <c r="I8" s="245">
        <v>2535</v>
      </c>
      <c r="J8" s="246">
        <v>131682</v>
      </c>
      <c r="K8" s="445">
        <v>102</v>
      </c>
      <c r="L8" s="245"/>
      <c r="M8" s="246">
        <f t="shared" si="0"/>
        <v>0</v>
      </c>
    </row>
    <row r="9" spans="1:13" ht="19.5" customHeight="1">
      <c r="A9" s="242">
        <v>3</v>
      </c>
      <c r="B9" s="243" t="s">
        <v>97</v>
      </c>
      <c r="C9" s="445">
        <v>1133</v>
      </c>
      <c r="D9" s="244">
        <f t="shared" si="1"/>
        <v>162812.09999999998</v>
      </c>
      <c r="E9" s="246">
        <v>1185</v>
      </c>
      <c r="F9" s="246">
        <f t="shared" si="2"/>
        <v>170284.5</v>
      </c>
      <c r="G9" s="445">
        <v>820</v>
      </c>
      <c r="H9" s="448">
        <v>41154</v>
      </c>
      <c r="I9" s="245">
        <v>2067</v>
      </c>
      <c r="J9" s="246">
        <v>107368</v>
      </c>
      <c r="K9" s="445">
        <v>157</v>
      </c>
      <c r="L9" s="245">
        <v>56</v>
      </c>
      <c r="M9" s="246">
        <f t="shared" si="0"/>
        <v>11226.32</v>
      </c>
    </row>
    <row r="10" spans="1:13" ht="19.5" customHeight="1">
      <c r="A10" s="242">
        <v>4</v>
      </c>
      <c r="B10" s="243" t="s">
        <v>98</v>
      </c>
      <c r="C10" s="445">
        <v>87</v>
      </c>
      <c r="D10" s="244">
        <f t="shared" si="1"/>
        <v>12501.9</v>
      </c>
      <c r="E10" s="246">
        <v>33</v>
      </c>
      <c r="F10" s="246">
        <f t="shared" si="2"/>
        <v>4742.0999999999995</v>
      </c>
      <c r="G10" s="445">
        <v>770</v>
      </c>
      <c r="H10" s="448">
        <v>39580</v>
      </c>
      <c r="I10" s="245">
        <v>2020</v>
      </c>
      <c r="J10" s="246">
        <v>105782</v>
      </c>
      <c r="K10" s="445">
        <v>150</v>
      </c>
      <c r="L10" s="245">
        <v>44</v>
      </c>
      <c r="M10" s="246">
        <f t="shared" si="0"/>
        <v>8820.68</v>
      </c>
    </row>
    <row r="11" spans="1:13" ht="19.5" customHeight="1">
      <c r="A11" s="242">
        <v>5</v>
      </c>
      <c r="B11" s="243" t="s">
        <v>99</v>
      </c>
      <c r="C11" s="446">
        <v>57</v>
      </c>
      <c r="D11" s="244">
        <f t="shared" si="1"/>
        <v>8190.9</v>
      </c>
      <c r="E11" s="246">
        <v>51</v>
      </c>
      <c r="F11" s="246">
        <f t="shared" si="2"/>
        <v>7328.7</v>
      </c>
      <c r="G11" s="445">
        <v>500</v>
      </c>
      <c r="H11" s="448">
        <v>26340</v>
      </c>
      <c r="I11" s="245">
        <v>1710</v>
      </c>
      <c r="J11" s="246">
        <v>89451</v>
      </c>
      <c r="K11" s="445"/>
      <c r="L11" s="245"/>
      <c r="M11" s="246">
        <f t="shared" si="0"/>
        <v>0</v>
      </c>
    </row>
    <row r="12" spans="1:13" ht="19.5" customHeight="1">
      <c r="A12" s="242">
        <v>6</v>
      </c>
      <c r="B12" s="243" t="s">
        <v>100</v>
      </c>
      <c r="C12" s="446">
        <v>24</v>
      </c>
      <c r="D12" s="244">
        <f t="shared" si="1"/>
        <v>3448.7999999999997</v>
      </c>
      <c r="E12" s="246">
        <v>57</v>
      </c>
      <c r="F12" s="246">
        <f t="shared" si="2"/>
        <v>8190.9</v>
      </c>
      <c r="G12" s="445">
        <v>440</v>
      </c>
      <c r="H12" s="448">
        <v>23431</v>
      </c>
      <c r="I12" s="245">
        <v>1679</v>
      </c>
      <c r="J12" s="246">
        <v>88053</v>
      </c>
      <c r="K12" s="445">
        <v>150</v>
      </c>
      <c r="L12" s="245">
        <v>202</v>
      </c>
      <c r="M12" s="246">
        <f t="shared" si="0"/>
        <v>40494.94</v>
      </c>
    </row>
    <row r="13" spans="1:13" ht="19.5" customHeight="1">
      <c r="A13" s="242">
        <v>7</v>
      </c>
      <c r="B13" s="243" t="s">
        <v>101</v>
      </c>
      <c r="C13" s="446">
        <v>7</v>
      </c>
      <c r="D13" s="244">
        <f t="shared" si="1"/>
        <v>1005.8999999999999</v>
      </c>
      <c r="E13" s="246">
        <v>26</v>
      </c>
      <c r="F13" s="246">
        <f t="shared" si="2"/>
        <v>3736.2</v>
      </c>
      <c r="G13" s="445">
        <v>430</v>
      </c>
      <c r="H13" s="448">
        <v>22896</v>
      </c>
      <c r="I13" s="245">
        <v>1875</v>
      </c>
      <c r="J13" s="246">
        <v>98293</v>
      </c>
      <c r="K13" s="445">
        <v>552</v>
      </c>
      <c r="L13" s="245">
        <v>1</v>
      </c>
      <c r="M13" s="246">
        <f>+L13*200.47</f>
        <v>200.47</v>
      </c>
    </row>
    <row r="14" spans="1:13" ht="19.5" customHeight="1">
      <c r="A14" s="242">
        <v>8</v>
      </c>
      <c r="B14" s="247" t="s">
        <v>102</v>
      </c>
      <c r="C14" s="446">
        <v>1</v>
      </c>
      <c r="D14" s="244">
        <f t="shared" si="1"/>
        <v>143.69999999999999</v>
      </c>
      <c r="E14" s="246"/>
      <c r="F14" s="246">
        <f t="shared" si="2"/>
        <v>0</v>
      </c>
      <c r="G14" s="445">
        <v>430</v>
      </c>
      <c r="H14" s="448">
        <v>22796</v>
      </c>
      <c r="I14" s="245">
        <v>1617</v>
      </c>
      <c r="J14" s="246">
        <v>84279</v>
      </c>
      <c r="K14" s="445">
        <v>223</v>
      </c>
      <c r="L14" s="245"/>
      <c r="M14" s="246">
        <f t="shared" si="0"/>
        <v>0</v>
      </c>
    </row>
    <row r="15" spans="1:13" ht="19.5" customHeight="1">
      <c r="A15" s="242">
        <v>9</v>
      </c>
      <c r="B15" s="247" t="s">
        <v>103</v>
      </c>
      <c r="C15" s="446">
        <v>25</v>
      </c>
      <c r="D15" s="244">
        <f t="shared" si="1"/>
        <v>3592.4999999999995</v>
      </c>
      <c r="E15" s="246"/>
      <c r="F15" s="246">
        <f t="shared" si="2"/>
        <v>0</v>
      </c>
      <c r="G15" s="445">
        <v>420</v>
      </c>
      <c r="H15" s="448">
        <v>22362</v>
      </c>
      <c r="I15" s="245">
        <v>1819</v>
      </c>
      <c r="J15" s="246">
        <v>95570</v>
      </c>
      <c r="K15" s="445">
        <v>257</v>
      </c>
      <c r="L15" s="245"/>
      <c r="M15" s="246">
        <f t="shared" si="0"/>
        <v>0</v>
      </c>
    </row>
    <row r="16" spans="1:13" ht="19.5" customHeight="1">
      <c r="A16" s="242">
        <v>10</v>
      </c>
      <c r="B16" s="247" t="s">
        <v>104</v>
      </c>
      <c r="C16" s="446">
        <v>70</v>
      </c>
      <c r="D16" s="244">
        <f t="shared" si="1"/>
        <v>10059</v>
      </c>
      <c r="E16" s="246"/>
      <c r="F16" s="246">
        <f t="shared" si="2"/>
        <v>0</v>
      </c>
      <c r="G16" s="445">
        <v>1890</v>
      </c>
      <c r="H16" s="448">
        <v>99477</v>
      </c>
      <c r="I16" s="245">
        <v>1984</v>
      </c>
      <c r="J16" s="246">
        <v>104529</v>
      </c>
      <c r="K16" s="445">
        <v>188</v>
      </c>
      <c r="L16" s="245"/>
      <c r="M16" s="246">
        <f t="shared" si="0"/>
        <v>0</v>
      </c>
    </row>
    <row r="17" spans="1:13" ht="19.5" customHeight="1">
      <c r="A17" s="242">
        <v>11</v>
      </c>
      <c r="B17" s="247" t="s">
        <v>105</v>
      </c>
      <c r="C17" s="447">
        <v>1510</v>
      </c>
      <c r="D17" s="244">
        <f t="shared" si="1"/>
        <v>216986.99999999997</v>
      </c>
      <c r="E17" s="246">
        <f>+C7</f>
        <v>2219</v>
      </c>
      <c r="F17" s="246">
        <f t="shared" si="2"/>
        <v>318870.3</v>
      </c>
      <c r="G17" s="449">
        <v>2350</v>
      </c>
      <c r="H17" s="450">
        <v>121478</v>
      </c>
      <c r="I17" s="245">
        <v>2350</v>
      </c>
      <c r="J17" s="246">
        <f t="shared" ref="J17:J18" si="3">+I17*53.48</f>
        <v>125677.99999999999</v>
      </c>
      <c r="K17" s="449">
        <v>230</v>
      </c>
      <c r="L17" s="245">
        <f>+K7</f>
        <v>273</v>
      </c>
      <c r="M17" s="246">
        <f t="shared" si="0"/>
        <v>54728.31</v>
      </c>
    </row>
    <row r="18" spans="1:13" ht="19.5" customHeight="1">
      <c r="A18" s="242">
        <v>12</v>
      </c>
      <c r="B18" s="247" t="s">
        <v>106</v>
      </c>
      <c r="C18" s="447">
        <v>2395</v>
      </c>
      <c r="D18" s="244">
        <f t="shared" si="1"/>
        <v>344161.5</v>
      </c>
      <c r="E18" s="246">
        <f>+C18</f>
        <v>2395</v>
      </c>
      <c r="F18" s="246">
        <f t="shared" si="2"/>
        <v>344161.5</v>
      </c>
      <c r="G18" s="449">
        <v>2400</v>
      </c>
      <c r="H18" s="450">
        <v>123952</v>
      </c>
      <c r="I18" s="245">
        <f>+G18</f>
        <v>2400</v>
      </c>
      <c r="J18" s="246">
        <f t="shared" si="3"/>
        <v>128351.99999999999</v>
      </c>
      <c r="K18" s="449">
        <v>50</v>
      </c>
      <c r="L18" s="245">
        <v>273</v>
      </c>
      <c r="M18" s="246">
        <f t="shared" si="0"/>
        <v>54728.31</v>
      </c>
    </row>
    <row r="19" spans="1:13" ht="32.25" customHeight="1">
      <c r="A19" s="249"/>
      <c r="B19" s="238" t="s">
        <v>88</v>
      </c>
      <c r="C19" s="250">
        <f t="shared" ref="C19:K19" si="4">SUM(C7:C18)</f>
        <v>8986</v>
      </c>
      <c r="D19" s="251">
        <f t="shared" si="4"/>
        <v>1291288.2</v>
      </c>
      <c r="E19" s="250">
        <f t="shared" si="4"/>
        <v>10889</v>
      </c>
      <c r="F19" s="251">
        <f>SUM(F7:F18)</f>
        <v>1564749.2999999998</v>
      </c>
      <c r="G19" s="250">
        <f>SUM(G7:G18)</f>
        <v>11980</v>
      </c>
      <c r="H19" s="251">
        <f>SUM(H7:H18)</f>
        <v>620191</v>
      </c>
      <c r="I19" s="250">
        <f>SUM(I7:I18)</f>
        <v>24456</v>
      </c>
      <c r="J19" s="251">
        <f>SUM(J7:J18)</f>
        <v>1283389</v>
      </c>
      <c r="K19" s="250">
        <f t="shared" si="4"/>
        <v>2332</v>
      </c>
      <c r="L19" s="250">
        <f>SUM(L7:L18)</f>
        <v>849</v>
      </c>
      <c r="M19" s="251">
        <f>SUM(M7:M18)</f>
        <v>170199.03</v>
      </c>
    </row>
    <row r="20" spans="1:13" ht="21.75" customHeight="1">
      <c r="B20" s="252"/>
      <c r="C20" s="253"/>
      <c r="D20" s="254"/>
      <c r="E20" s="253"/>
      <c r="F20" s="254">
        <f>ROUND(F19/1000,1)</f>
        <v>1564.7</v>
      </c>
      <c r="G20" s="253"/>
      <c r="H20" s="254"/>
      <c r="I20" s="253"/>
      <c r="J20" s="254">
        <f>ROUND(J19/1000,1)</f>
        <v>1283.4000000000001</v>
      </c>
      <c r="K20" s="253"/>
      <c r="L20" s="253"/>
      <c r="M20" s="254">
        <f>ROUND(M19/1000,1)</f>
        <v>170.2</v>
      </c>
    </row>
    <row r="21" spans="1:13" ht="33.75" customHeight="1" thickBot="1">
      <c r="B21" s="483" t="s">
        <v>227</v>
      </c>
      <c r="C21" s="483"/>
      <c r="D21" s="483"/>
      <c r="E21" s="255"/>
      <c r="F21" s="256"/>
      <c r="H21" s="255"/>
      <c r="M21" s="254"/>
    </row>
    <row r="22" spans="1:13" s="235" customFormat="1" ht="49.5" customHeight="1">
      <c r="A22" s="257"/>
      <c r="B22" s="258" t="s">
        <v>136</v>
      </c>
      <c r="C22" s="259" t="s">
        <v>137</v>
      </c>
      <c r="D22" s="259" t="s">
        <v>228</v>
      </c>
      <c r="E22" s="259" t="s">
        <v>228</v>
      </c>
      <c r="F22" s="260" t="s">
        <v>228</v>
      </c>
      <c r="G22" s="259" t="s">
        <v>137</v>
      </c>
      <c r="H22" s="259" t="s">
        <v>228</v>
      </c>
      <c r="I22" s="259" t="s">
        <v>228</v>
      </c>
      <c r="J22" s="261" t="s">
        <v>228</v>
      </c>
      <c r="K22" s="259" t="s">
        <v>137</v>
      </c>
      <c r="L22" s="259" t="s">
        <v>228</v>
      </c>
      <c r="M22" s="262" t="s">
        <v>228</v>
      </c>
    </row>
    <row r="23" spans="1:13" ht="23.25" customHeight="1">
      <c r="A23" s="263">
        <v>1</v>
      </c>
      <c r="B23" s="264"/>
      <c r="C23" s="248"/>
      <c r="D23" s="248" t="s">
        <v>228</v>
      </c>
      <c r="E23" s="248" t="s">
        <v>228</v>
      </c>
      <c r="F23" s="265"/>
      <c r="G23" s="266"/>
      <c r="H23" s="248" t="s">
        <v>228</v>
      </c>
      <c r="I23" s="248" t="s">
        <v>228</v>
      </c>
      <c r="J23" s="267"/>
      <c r="K23" s="266"/>
      <c r="L23" s="248" t="s">
        <v>228</v>
      </c>
      <c r="M23" s="268"/>
    </row>
    <row r="24" spans="1:13" ht="23.25" customHeight="1">
      <c r="A24" s="263">
        <v>2</v>
      </c>
      <c r="B24" s="264"/>
      <c r="C24" s="248"/>
      <c r="D24" s="248" t="s">
        <v>228</v>
      </c>
      <c r="E24" s="248" t="s">
        <v>228</v>
      </c>
      <c r="F24" s="265"/>
      <c r="G24" s="266"/>
      <c r="H24" s="248" t="s">
        <v>228</v>
      </c>
      <c r="I24" s="248" t="s">
        <v>228</v>
      </c>
      <c r="J24" s="267"/>
      <c r="K24" s="266"/>
      <c r="L24" s="248" t="s">
        <v>228</v>
      </c>
      <c r="M24" s="268"/>
    </row>
    <row r="25" spans="1:13" s="241" customFormat="1" ht="23.25" customHeight="1">
      <c r="A25" s="269">
        <v>3</v>
      </c>
      <c r="B25" s="270"/>
      <c r="C25" s="271"/>
      <c r="D25" s="271" t="s">
        <v>228</v>
      </c>
      <c r="E25" s="271" t="s">
        <v>228</v>
      </c>
      <c r="F25" s="272"/>
      <c r="G25" s="273"/>
      <c r="H25" s="271" t="s">
        <v>228</v>
      </c>
      <c r="I25" s="271" t="s">
        <v>228</v>
      </c>
      <c r="J25" s="272"/>
      <c r="K25" s="273"/>
      <c r="L25" s="271" t="s">
        <v>228</v>
      </c>
      <c r="M25" s="274"/>
    </row>
    <row r="26" spans="1:13" s="235" customFormat="1" ht="24" customHeight="1">
      <c r="A26" s="275"/>
      <c r="B26" s="276" t="s">
        <v>68</v>
      </c>
      <c r="C26" s="251" t="s">
        <v>228</v>
      </c>
      <c r="D26" s="251" t="s">
        <v>228</v>
      </c>
      <c r="E26" s="251" t="s">
        <v>228</v>
      </c>
      <c r="F26" s="277">
        <f>SUM(F23:F25)</f>
        <v>0</v>
      </c>
      <c r="G26" s="278" t="s">
        <v>228</v>
      </c>
      <c r="H26" s="251" t="s">
        <v>228</v>
      </c>
      <c r="I26" s="251" t="s">
        <v>228</v>
      </c>
      <c r="J26" s="277">
        <f>SUM(J23:J25)</f>
        <v>0</v>
      </c>
      <c r="K26" s="278" t="s">
        <v>228</v>
      </c>
      <c r="L26" s="251" t="s">
        <v>228</v>
      </c>
      <c r="M26" s="279">
        <f>SUM(M23:M25)</f>
        <v>0</v>
      </c>
    </row>
    <row r="27" spans="1:13" s="235" customFormat="1" ht="27" customHeight="1" thickBot="1">
      <c r="A27" s="280"/>
      <c r="B27" s="281" t="s">
        <v>229</v>
      </c>
      <c r="C27" s="282"/>
      <c r="D27" s="282" t="s">
        <v>228</v>
      </c>
      <c r="E27" s="282" t="s">
        <v>228</v>
      </c>
      <c r="F27" s="283">
        <f>+F20-F26</f>
        <v>1564.7</v>
      </c>
      <c r="G27" s="284" t="s">
        <v>228</v>
      </c>
      <c r="H27" s="282" t="s">
        <v>228</v>
      </c>
      <c r="I27" s="282" t="s">
        <v>228</v>
      </c>
      <c r="J27" s="283">
        <f>J20-J26</f>
        <v>1283.4000000000001</v>
      </c>
      <c r="K27" s="284" t="s">
        <v>228</v>
      </c>
      <c r="L27" s="282" t="s">
        <v>228</v>
      </c>
      <c r="M27" s="285">
        <f>M20-M26</f>
        <v>170.2</v>
      </c>
    </row>
    <row r="28" spans="1:13" s="235" customFormat="1" ht="25.5" customHeight="1" thickBot="1">
      <c r="B28" s="286"/>
      <c r="F28" s="254"/>
      <c r="J28" s="287" t="s">
        <v>138</v>
      </c>
      <c r="K28" s="288"/>
      <c r="L28" s="288"/>
      <c r="M28" s="289">
        <f>+F26+J26+M26</f>
        <v>0</v>
      </c>
    </row>
    <row r="29" spans="1:13" s="235" customFormat="1" ht="20.25" customHeight="1">
      <c r="B29" s="286"/>
      <c r="F29" s="254"/>
      <c r="M29" s="254"/>
    </row>
    <row r="30" spans="1:13" s="252" customFormat="1" ht="25.5" customHeight="1">
      <c r="B30" s="236"/>
      <c r="C30" s="479" t="s">
        <v>2</v>
      </c>
      <c r="D30" s="479"/>
      <c r="E30" s="236"/>
      <c r="F30" s="236"/>
      <c r="G30" s="484"/>
      <c r="H30" s="484"/>
      <c r="I30" s="290"/>
      <c r="J30" s="481" t="str">
        <f>+'Ekamut-caxs'!D79</f>
        <v>Լ. ՍԱՆԹՐՈՍՅԱՆ</v>
      </c>
      <c r="K30" s="481"/>
      <c r="M30" s="256"/>
    </row>
    <row r="31" spans="1:13" s="235" customFormat="1">
      <c r="C31" s="291"/>
      <c r="D31" s="291"/>
      <c r="E31" s="292"/>
      <c r="F31" s="292"/>
      <c r="G31" s="482" t="s">
        <v>89</v>
      </c>
      <c r="H31" s="482"/>
      <c r="I31" s="293"/>
      <c r="J31" s="482" t="s">
        <v>107</v>
      </c>
      <c r="K31" s="482"/>
    </row>
    <row r="32" spans="1:13" s="252" customFormat="1" ht="23.25" customHeight="1">
      <c r="B32" s="236"/>
      <c r="C32" s="294" t="s">
        <v>6</v>
      </c>
      <c r="D32" s="294"/>
      <c r="E32" s="236"/>
      <c r="F32" s="236"/>
      <c r="G32" s="481"/>
      <c r="H32" s="481"/>
      <c r="I32" s="295"/>
      <c r="J32" s="481" t="str">
        <f>+'Ekamut-caxs'!D81</f>
        <v>Ն. ՀԱՐՈՒԹՅՈՒՆՅԱՆ</v>
      </c>
      <c r="K32" s="481"/>
    </row>
    <row r="33" spans="3:13" s="235" customFormat="1">
      <c r="C33" s="255"/>
      <c r="D33" s="255"/>
      <c r="G33" s="482" t="s">
        <v>89</v>
      </c>
      <c r="H33" s="482"/>
      <c r="I33" s="293"/>
      <c r="J33" s="482" t="s">
        <v>107</v>
      </c>
      <c r="K33" s="482"/>
    </row>
    <row r="34" spans="3:13">
      <c r="F34" s="296" t="s">
        <v>1</v>
      </c>
    </row>
    <row r="35" spans="3:13" ht="16.5" customHeight="1">
      <c r="C35" s="297" t="s">
        <v>108</v>
      </c>
      <c r="D35" s="297"/>
      <c r="E35" s="297" t="s">
        <v>109</v>
      </c>
      <c r="F35" s="297" t="s">
        <v>230</v>
      </c>
      <c r="I35" s="298" t="s">
        <v>110</v>
      </c>
      <c r="J35" s="299" t="s">
        <v>199</v>
      </c>
      <c r="K35" s="299"/>
      <c r="L35" s="299" t="s">
        <v>198</v>
      </c>
      <c r="M35" s="299" t="s">
        <v>195</v>
      </c>
    </row>
    <row r="36" spans="3:13" ht="16.5" customHeight="1">
      <c r="C36" s="297" t="s">
        <v>111</v>
      </c>
      <c r="D36" s="297"/>
      <c r="E36" s="297" t="s">
        <v>109</v>
      </c>
      <c r="F36" s="297" t="s">
        <v>201</v>
      </c>
      <c r="I36" s="478" t="s">
        <v>203</v>
      </c>
      <c r="J36" s="478"/>
      <c r="K36" s="299"/>
      <c r="L36" s="478" t="s">
        <v>231</v>
      </c>
      <c r="M36" s="478"/>
    </row>
    <row r="37" spans="3:13">
      <c r="C37" s="297"/>
      <c r="D37" s="297"/>
      <c r="E37" s="478" t="s">
        <v>202</v>
      </c>
      <c r="F37" s="478"/>
      <c r="I37" s="478"/>
      <c r="J37" s="478"/>
      <c r="K37" s="299"/>
      <c r="L37" s="478"/>
      <c r="M37" s="478"/>
    </row>
    <row r="38" spans="3:13">
      <c r="C38" s="297"/>
      <c r="D38" s="297"/>
      <c r="E38" s="478"/>
      <c r="F38" s="478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F49" sqref="F49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1" t="s">
        <v>66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</row>
    <row r="2" spans="1:17" s="12" customFormat="1" ht="20.25">
      <c r="A2" s="456" t="str">
        <f>+'Ekamut-caxs'!A13</f>
        <v xml:space="preserve">«Երևանի հ. 136 մսուր-մանկապարտեզ» ՀՈԱԿ-ի 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</row>
    <row r="3" spans="1:17" ht="17.25">
      <c r="A3" s="469" t="s">
        <v>293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184"/>
      <c r="P3" s="184"/>
      <c r="Q3" s="184"/>
    </row>
    <row r="4" spans="1:17" ht="16.5">
      <c r="N4" s="196" t="s">
        <v>0</v>
      </c>
    </row>
    <row r="5" spans="1:17" ht="13.5" customHeight="1">
      <c r="A5" s="493" t="s">
        <v>140</v>
      </c>
      <c r="B5" s="493" t="s">
        <v>67</v>
      </c>
      <c r="C5" s="340"/>
      <c r="D5" s="494" t="s">
        <v>260</v>
      </c>
      <c r="E5" s="495"/>
      <c r="F5" s="495"/>
      <c r="G5" s="495"/>
      <c r="H5" s="495"/>
      <c r="I5" s="495"/>
      <c r="J5" s="495"/>
      <c r="K5" s="495"/>
      <c r="L5" s="495"/>
      <c r="M5" s="496"/>
      <c r="N5" s="492" t="s">
        <v>141</v>
      </c>
    </row>
    <row r="6" spans="1:17" ht="106.5" customHeight="1">
      <c r="A6" s="493"/>
      <c r="B6" s="493"/>
      <c r="C6" s="175" t="s">
        <v>294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237</v>
      </c>
      <c r="M6" s="103" t="s">
        <v>259</v>
      </c>
      <c r="N6" s="492"/>
    </row>
    <row r="7" spans="1:17" ht="27.75" customHeight="1">
      <c r="A7" s="147">
        <v>1</v>
      </c>
      <c r="B7" s="176" t="s">
        <v>188</v>
      </c>
      <c r="C7" s="177">
        <v>37105</v>
      </c>
      <c r="D7" s="177">
        <f>3706.7*2</f>
        <v>7413.4</v>
      </c>
      <c r="E7" s="177"/>
      <c r="F7" s="177">
        <f>IF(E7&gt;0,C16, 0)</f>
        <v>0</v>
      </c>
      <c r="G7" s="177">
        <f>J16</f>
        <v>124</v>
      </c>
      <c r="H7" s="228">
        <v>119.6</v>
      </c>
      <c r="I7" s="177">
        <v>120</v>
      </c>
      <c r="J7" s="228">
        <v>48</v>
      </c>
      <c r="K7" s="177"/>
      <c r="L7" s="177">
        <v>2965.4</v>
      </c>
      <c r="M7" s="177"/>
      <c r="N7" s="178">
        <f>ROUND(SUM(C7:M7),1)</f>
        <v>47895.4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47895.4</v>
      </c>
    </row>
    <row r="10" spans="1:17" s="149" customFormat="1" ht="18.75" customHeight="1">
      <c r="B10" s="234">
        <v>3706.7159999999999</v>
      </c>
      <c r="C10" s="151">
        <f>+B10*2</f>
        <v>7413.4319999999998</v>
      </c>
      <c r="D10" s="151"/>
      <c r="E10" s="152"/>
      <c r="F10" s="152"/>
      <c r="G10" s="152"/>
      <c r="H10" s="233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99"/>
      <c r="L11" s="499"/>
      <c r="M11" s="499"/>
      <c r="N11" s="160"/>
    </row>
    <row r="12" spans="1:17" s="149" customFormat="1" ht="69" customHeight="1">
      <c r="B12" s="489" t="s">
        <v>196</v>
      </c>
      <c r="C12" s="490"/>
      <c r="D12" s="159"/>
      <c r="G12" s="123"/>
      <c r="H12" s="123"/>
      <c r="I12" s="489" t="s">
        <v>197</v>
      </c>
      <c r="J12" s="490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221</v>
      </c>
      <c r="D13" s="161"/>
      <c r="G13" s="161"/>
      <c r="H13" s="161"/>
      <c r="I13" s="182" t="s">
        <v>177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09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09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7"/>
      <c r="E18" s="487"/>
      <c r="F18" s="206"/>
      <c r="G18" s="206"/>
      <c r="H18" s="497" t="str">
        <f>+'Ekamut-caxs'!D79</f>
        <v>Լ. ՍԱՆԹՐՈՍՅԱՆ</v>
      </c>
      <c r="I18" s="497"/>
      <c r="J18" s="497"/>
      <c r="K18" s="169"/>
      <c r="L18" s="169"/>
    </row>
    <row r="19" spans="2:12" s="170" customFormat="1" ht="17.25" customHeight="1">
      <c r="B19" s="207"/>
      <c r="C19" s="208"/>
      <c r="D19" s="488" t="s">
        <v>89</v>
      </c>
      <c r="E19" s="488"/>
      <c r="F19" s="209"/>
      <c r="G19" s="210"/>
      <c r="H19" s="498" t="s">
        <v>90</v>
      </c>
      <c r="I19" s="498"/>
      <c r="J19" s="498"/>
      <c r="K19" s="171"/>
      <c r="L19" s="171"/>
    </row>
    <row r="20" spans="2:12" s="168" customFormat="1" ht="24.75" customHeight="1">
      <c r="B20" s="211" t="s">
        <v>6</v>
      </c>
      <c r="C20" s="205"/>
      <c r="D20" s="487"/>
      <c r="E20" s="487"/>
      <c r="F20" s="212"/>
      <c r="G20" s="212"/>
      <c r="H20" s="497" t="str">
        <f>+'Ekamut-caxs'!D81</f>
        <v>Ն. ՀԱՐՈՒԹՅՈՒՆՅԱՆ</v>
      </c>
      <c r="I20" s="497"/>
      <c r="J20" s="497"/>
      <c r="K20" s="169"/>
      <c r="L20" s="169"/>
    </row>
    <row r="21" spans="2:12" s="170" customFormat="1" ht="18.75" customHeight="1">
      <c r="B21" s="208"/>
      <c r="C21" s="208"/>
      <c r="D21" s="488" t="s">
        <v>89</v>
      </c>
      <c r="E21" s="488"/>
      <c r="F21" s="209"/>
      <c r="G21" s="210"/>
      <c r="H21" s="498" t="s">
        <v>90</v>
      </c>
      <c r="I21" s="498"/>
      <c r="J21" s="498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40"/>
  <sheetViews>
    <sheetView view="pageBreakPreview" topLeftCell="A13" workbookViewId="0">
      <selection activeCell="F49" sqref="F49"/>
    </sheetView>
  </sheetViews>
  <sheetFormatPr defaultColWidth="9.140625" defaultRowHeight="13.5"/>
  <cols>
    <col min="1" max="1" width="4.42578125" style="308" customWidth="1"/>
    <col min="2" max="2" width="54.28515625" style="302" customWidth="1"/>
    <col min="3" max="3" width="17.140625" style="302" customWidth="1"/>
    <col min="4" max="4" width="17.5703125" style="302" customWidth="1"/>
    <col min="5" max="16384" width="9.140625" style="302"/>
  </cols>
  <sheetData>
    <row r="1" spans="1:4" s="301" customFormat="1" ht="24" customHeight="1">
      <c r="A1" s="503" t="s">
        <v>66</v>
      </c>
      <c r="B1" s="503"/>
      <c r="C1" s="503"/>
      <c r="D1" s="503"/>
    </row>
    <row r="2" spans="1:4" ht="24.75" customHeight="1">
      <c r="A2" s="504" t="str">
        <f>+'Ekamut-caxs'!A13:D13</f>
        <v xml:space="preserve">«Երևանի հ. 136 մսուր-մանկապարտեզ» ՀՈԱԿ-ի </v>
      </c>
      <c r="B2" s="504"/>
      <c r="C2" s="504"/>
      <c r="D2" s="504"/>
    </row>
    <row r="3" spans="1:4" ht="39.75" customHeight="1">
      <c r="A3" s="504" t="s">
        <v>297</v>
      </c>
      <c r="B3" s="504"/>
      <c r="C3" s="504"/>
      <c r="D3" s="504"/>
    </row>
    <row r="6" spans="1:4" ht="60" customHeight="1">
      <c r="A6" s="303" t="s">
        <v>3</v>
      </c>
      <c r="B6" s="303" t="s">
        <v>121</v>
      </c>
      <c r="C6" s="303" t="s">
        <v>122</v>
      </c>
      <c r="D6" s="303" t="s">
        <v>235</v>
      </c>
    </row>
    <row r="7" spans="1:4" s="30" customFormat="1" ht="32.25" hidden="1" customHeight="1">
      <c r="A7" s="304">
        <v>1</v>
      </c>
      <c r="B7" s="305" t="s">
        <v>315</v>
      </c>
      <c r="C7" s="304">
        <f>SUM(C8:C12)</f>
        <v>0</v>
      </c>
      <c r="D7" s="304">
        <f>SUM(D8:D12)</f>
        <v>0</v>
      </c>
    </row>
    <row r="8" spans="1:4" ht="16.5" hidden="1" customHeight="1">
      <c r="A8" s="306">
        <v>1.1000000000000001</v>
      </c>
      <c r="B8" s="307" t="s">
        <v>123</v>
      </c>
      <c r="C8" s="306"/>
      <c r="D8" s="306"/>
    </row>
    <row r="9" spans="1:4" ht="16.5" hidden="1" customHeight="1">
      <c r="A9" s="306">
        <v>1.2</v>
      </c>
      <c r="B9" s="307" t="s">
        <v>124</v>
      </c>
      <c r="C9" s="306"/>
      <c r="D9" s="306"/>
    </row>
    <row r="10" spans="1:4" ht="16.5" hidden="1" customHeight="1">
      <c r="A10" s="306">
        <v>1.3</v>
      </c>
      <c r="B10" s="307" t="s">
        <v>125</v>
      </c>
      <c r="C10" s="306"/>
      <c r="D10" s="306"/>
    </row>
    <row r="11" spans="1:4" ht="16.5" hidden="1" customHeight="1">
      <c r="A11" s="306">
        <v>1.4</v>
      </c>
      <c r="B11" s="307" t="s">
        <v>271</v>
      </c>
      <c r="C11" s="306"/>
      <c r="D11" s="306"/>
    </row>
    <row r="12" spans="1:4" ht="16.5" hidden="1" customHeight="1">
      <c r="A12" s="306">
        <v>1.5</v>
      </c>
      <c r="B12" s="307" t="s">
        <v>272</v>
      </c>
      <c r="C12" s="306"/>
      <c r="D12" s="306"/>
    </row>
    <row r="13" spans="1:4" s="30" customFormat="1" ht="34.5" customHeight="1">
      <c r="A13" s="304">
        <v>1</v>
      </c>
      <c r="B13" s="393" t="s">
        <v>318</v>
      </c>
      <c r="C13" s="304">
        <f>SUM(C14:C18)</f>
        <v>1</v>
      </c>
      <c r="D13" s="304">
        <f>SUM(D14:D18)</f>
        <v>30</v>
      </c>
    </row>
    <row r="14" spans="1:4" ht="16.5" hidden="1" customHeight="1">
      <c r="A14" s="306">
        <v>2.1</v>
      </c>
      <c r="B14" s="307" t="s">
        <v>273</v>
      </c>
      <c r="C14" s="306">
        <v>1</v>
      </c>
      <c r="D14" s="306">
        <v>30</v>
      </c>
    </row>
    <row r="15" spans="1:4" ht="16.5" hidden="1" customHeight="1">
      <c r="A15" s="306">
        <v>2.2000000000000002</v>
      </c>
      <c r="B15" s="307" t="s">
        <v>126</v>
      </c>
      <c r="C15" s="306"/>
      <c r="D15" s="306"/>
    </row>
    <row r="16" spans="1:4" ht="16.5" hidden="1" customHeight="1">
      <c r="A16" s="306">
        <v>2.2999999999999998</v>
      </c>
      <c r="B16" s="307" t="s">
        <v>274</v>
      </c>
      <c r="C16" s="306"/>
      <c r="D16" s="306"/>
    </row>
    <row r="17" spans="1:4" ht="16.5" hidden="1" customHeight="1">
      <c r="A17" s="306">
        <v>2.4</v>
      </c>
      <c r="B17" s="307" t="s">
        <v>275</v>
      </c>
      <c r="C17" s="306"/>
      <c r="D17" s="306"/>
    </row>
    <row r="18" spans="1:4" ht="16.5" hidden="1" customHeight="1">
      <c r="A18" s="306">
        <v>2.5</v>
      </c>
      <c r="B18" s="307" t="s">
        <v>276</v>
      </c>
      <c r="C18" s="306"/>
      <c r="D18" s="306"/>
    </row>
    <row r="19" spans="1:4" s="30" customFormat="1" ht="32.25" customHeight="1">
      <c r="A19" s="304">
        <v>2</v>
      </c>
      <c r="B19" s="305" t="s">
        <v>316</v>
      </c>
      <c r="C19" s="304">
        <f>SUM(C20:C24)</f>
        <v>1</v>
      </c>
      <c r="D19" s="304">
        <f>SUM(D20:D24)</f>
        <v>30</v>
      </c>
    </row>
    <row r="20" spans="1:4" ht="16.5" hidden="1" customHeight="1">
      <c r="A20" s="306">
        <v>3.1</v>
      </c>
      <c r="B20" s="307" t="s">
        <v>127</v>
      </c>
      <c r="C20" s="306">
        <v>1</v>
      </c>
      <c r="D20" s="306">
        <v>30</v>
      </c>
    </row>
    <row r="21" spans="1:4" ht="16.5" hidden="1" customHeight="1">
      <c r="A21" s="306">
        <v>3.2</v>
      </c>
      <c r="B21" s="307" t="s">
        <v>128</v>
      </c>
      <c r="C21" s="306"/>
      <c r="D21" s="306"/>
    </row>
    <row r="22" spans="1:4" ht="16.5" hidden="1" customHeight="1">
      <c r="A22" s="306">
        <v>3.3</v>
      </c>
      <c r="B22" s="307" t="s">
        <v>129</v>
      </c>
      <c r="C22" s="306"/>
      <c r="D22" s="306"/>
    </row>
    <row r="23" spans="1:4" ht="16.5" hidden="1" customHeight="1">
      <c r="A23" s="306">
        <v>3.4</v>
      </c>
      <c r="B23" s="307" t="s">
        <v>277</v>
      </c>
      <c r="C23" s="306"/>
      <c r="D23" s="306"/>
    </row>
    <row r="24" spans="1:4" ht="16.5" hidden="1" customHeight="1">
      <c r="A24" s="306">
        <v>3.5</v>
      </c>
      <c r="B24" s="307" t="s">
        <v>278</v>
      </c>
      <c r="C24" s="306"/>
      <c r="D24" s="306"/>
    </row>
    <row r="25" spans="1:4" s="30" customFormat="1" ht="24.75" customHeight="1">
      <c r="A25" s="304">
        <v>3</v>
      </c>
      <c r="B25" s="305" t="s">
        <v>317</v>
      </c>
      <c r="C25" s="304">
        <f>SUM(C26:C30)</f>
        <v>1</v>
      </c>
      <c r="D25" s="304">
        <f>SUM(D26:D30)</f>
        <v>33</v>
      </c>
    </row>
    <row r="26" spans="1:4" ht="16.5" hidden="1" customHeight="1">
      <c r="A26" s="306">
        <v>4.0999999999999996</v>
      </c>
      <c r="B26" s="307" t="s">
        <v>279</v>
      </c>
      <c r="C26" s="306">
        <v>1</v>
      </c>
      <c r="D26" s="306">
        <v>33</v>
      </c>
    </row>
    <row r="27" spans="1:4" ht="16.5" hidden="1" customHeight="1">
      <c r="A27" s="306">
        <v>4.2</v>
      </c>
      <c r="B27" s="307" t="s">
        <v>130</v>
      </c>
      <c r="C27" s="306"/>
      <c r="D27" s="306"/>
    </row>
    <row r="28" spans="1:4" ht="16.5" hidden="1" customHeight="1">
      <c r="A28" s="306">
        <v>4.3</v>
      </c>
      <c r="B28" s="307" t="s">
        <v>280</v>
      </c>
      <c r="C28" s="306"/>
      <c r="D28" s="306"/>
    </row>
    <row r="29" spans="1:4" ht="16.5" hidden="1" customHeight="1">
      <c r="A29" s="306">
        <v>4.4000000000000004</v>
      </c>
      <c r="B29" s="307" t="s">
        <v>281</v>
      </c>
      <c r="C29" s="306"/>
      <c r="D29" s="306"/>
    </row>
    <row r="30" spans="1:4" ht="16.5" hidden="1" customHeight="1">
      <c r="A30" s="306">
        <v>4.5</v>
      </c>
      <c r="B30" s="307" t="s">
        <v>282</v>
      </c>
      <c r="C30" s="306"/>
      <c r="D30" s="306"/>
    </row>
    <row r="31" spans="1:4" ht="25.5" customHeight="1">
      <c r="A31" s="304">
        <v>4</v>
      </c>
      <c r="B31" s="305" t="s">
        <v>327</v>
      </c>
      <c r="C31" s="304">
        <v>1</v>
      </c>
      <c r="D31" s="304">
        <v>30</v>
      </c>
    </row>
    <row r="32" spans="1:4" s="30" customFormat="1" ht="28.5" customHeight="1">
      <c r="A32" s="304"/>
      <c r="B32" s="305" t="s">
        <v>68</v>
      </c>
      <c r="C32" s="304">
        <f>C7+C13+C19+C25+C31</f>
        <v>4</v>
      </c>
      <c r="D32" s="304">
        <f>D7+D13+D19+D25+D31</f>
        <v>123</v>
      </c>
    </row>
    <row r="35" spans="2:4" ht="59.25" customHeight="1"/>
    <row r="36" spans="2:4" ht="17.25">
      <c r="B36" s="394" t="s">
        <v>2</v>
      </c>
      <c r="C36" s="500" t="str">
        <f>+'Ekamut-caxs'!D79</f>
        <v>Լ. ՍԱՆԹՐՈՍՅԱՆ</v>
      </c>
      <c r="D36" s="500"/>
    </row>
    <row r="37" spans="2:4" ht="15.75" customHeight="1">
      <c r="B37" s="395" t="s">
        <v>4</v>
      </c>
      <c r="C37" s="501" t="s">
        <v>5</v>
      </c>
      <c r="D37" s="501"/>
    </row>
    <row r="38" spans="2:4" ht="27" customHeight="1">
      <c r="B38" s="30" t="s">
        <v>6</v>
      </c>
      <c r="C38" s="500" t="str">
        <f>+'Ekamut-caxs'!D81</f>
        <v>Ն. ՀԱՐՈՒԹՅՈՒՆՅԱՆ</v>
      </c>
      <c r="D38" s="500"/>
    </row>
    <row r="39" spans="2:4">
      <c r="C39" s="502" t="s">
        <v>5</v>
      </c>
      <c r="D39" s="502"/>
    </row>
    <row r="40" spans="2:4">
      <c r="B40" s="308" t="s">
        <v>131</v>
      </c>
      <c r="C40" s="308"/>
      <c r="D40" s="308"/>
    </row>
  </sheetData>
  <mergeCells count="7">
    <mergeCell ref="C36:D36"/>
    <mergeCell ref="C37:D37"/>
    <mergeCell ref="C38:D38"/>
    <mergeCell ref="C39:D39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F49" sqref="F49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6" t="s">
        <v>66</v>
      </c>
      <c r="B1" s="466"/>
      <c r="C1" s="466"/>
      <c r="D1" s="466"/>
      <c r="E1" s="466"/>
    </row>
    <row r="2" spans="1:13" ht="23.25" customHeight="1">
      <c r="A2" s="469" t="str">
        <f>+'Ekamut-caxs'!A13</f>
        <v xml:space="preserve">«Երևանի հ. 136 մսուր-մանկապարտեզ» ՀՈԱԿ-ի </v>
      </c>
      <c r="B2" s="469"/>
      <c r="C2" s="469"/>
      <c r="D2" s="469"/>
      <c r="E2" s="469"/>
    </row>
    <row r="3" spans="1:13" ht="28.5" customHeight="1">
      <c r="A3" s="469" t="s">
        <v>256</v>
      </c>
      <c r="B3" s="469"/>
      <c r="C3" s="469"/>
      <c r="D3" s="469"/>
      <c r="E3" s="469"/>
    </row>
    <row r="5" spans="1:13">
      <c r="E5" s="89" t="s">
        <v>135</v>
      </c>
    </row>
    <row r="6" spans="1:13" ht="73.5" customHeight="1">
      <c r="A6" s="338" t="s">
        <v>3</v>
      </c>
      <c r="B6" s="338" t="s">
        <v>92</v>
      </c>
      <c r="C6" s="338" t="s">
        <v>257</v>
      </c>
      <c r="D6" s="338" t="s">
        <v>244</v>
      </c>
      <c r="E6" s="338" t="s">
        <v>245</v>
      </c>
    </row>
    <row r="7" spans="1:13" ht="15.75" customHeight="1" thickBot="1">
      <c r="A7" s="339">
        <v>1</v>
      </c>
      <c r="B7" s="339">
        <v>2</v>
      </c>
      <c r="C7" s="339">
        <v>3</v>
      </c>
      <c r="D7" s="339">
        <v>4</v>
      </c>
      <c r="E7" s="339">
        <v>5</v>
      </c>
      <c r="G7" s="73" t="s">
        <v>298</v>
      </c>
    </row>
    <row r="8" spans="1:13" ht="35.25" customHeight="1" thickBot="1">
      <c r="A8" s="130">
        <v>1</v>
      </c>
      <c r="B8" s="311" t="s">
        <v>258</v>
      </c>
      <c r="C8" s="127">
        <v>46686.1</v>
      </c>
      <c r="D8" s="127">
        <v>0</v>
      </c>
      <c r="E8" s="127">
        <v>7980.3</v>
      </c>
      <c r="F8" s="312" t="s">
        <v>246</v>
      </c>
      <c r="G8" s="313" t="s">
        <v>247</v>
      </c>
      <c r="H8" s="314" t="s">
        <v>181</v>
      </c>
      <c r="I8" s="315" t="s">
        <v>248</v>
      </c>
      <c r="J8" s="314" t="s">
        <v>181</v>
      </c>
      <c r="K8" s="316" t="s">
        <v>249</v>
      </c>
      <c r="L8" s="317" t="s">
        <v>182</v>
      </c>
      <c r="M8" s="318" t="s">
        <v>250</v>
      </c>
    </row>
    <row r="9" spans="1:13" ht="35.25" customHeight="1" thickBot="1">
      <c r="A9" s="130">
        <v>2</v>
      </c>
      <c r="B9" s="311" t="s">
        <v>253</v>
      </c>
      <c r="C9" s="127">
        <v>5202.5</v>
      </c>
      <c r="D9" s="127">
        <v>20</v>
      </c>
      <c r="E9" s="127">
        <v>989.1</v>
      </c>
      <c r="F9" s="312"/>
      <c r="G9" s="313"/>
      <c r="H9" s="314"/>
      <c r="I9" s="335"/>
      <c r="J9" s="314"/>
      <c r="K9" s="336"/>
      <c r="L9" s="317"/>
      <c r="M9" s="337"/>
    </row>
    <row r="10" spans="1:13" s="327" customFormat="1" ht="35.25" customHeight="1">
      <c r="A10" s="319">
        <v>3</v>
      </c>
      <c r="B10" s="320" t="s">
        <v>254</v>
      </c>
      <c r="C10" s="321" t="s">
        <v>228</v>
      </c>
      <c r="D10" s="405">
        <v>25</v>
      </c>
      <c r="E10" s="406">
        <f>+M10</f>
        <v>1180.8</v>
      </c>
      <c r="F10" s="322">
        <v>11</v>
      </c>
      <c r="G10" s="323">
        <v>123</v>
      </c>
      <c r="H10" s="324" t="s">
        <v>181</v>
      </c>
      <c r="I10" s="325">
        <v>20</v>
      </c>
      <c r="J10" s="324" t="s">
        <v>181</v>
      </c>
      <c r="K10" s="325">
        <v>480</v>
      </c>
      <c r="L10" s="317" t="s">
        <v>182</v>
      </c>
      <c r="M10" s="326">
        <f>+(G10*I10*K10)/1000</f>
        <v>1180.8</v>
      </c>
    </row>
    <row r="11" spans="1:13" s="327" customFormat="1" ht="35.25" customHeight="1" thickBot="1">
      <c r="A11" s="319">
        <v>4</v>
      </c>
      <c r="B11" s="320" t="s">
        <v>255</v>
      </c>
      <c r="C11" s="321" t="s">
        <v>228</v>
      </c>
      <c r="D11" s="405">
        <v>25</v>
      </c>
      <c r="E11" s="406">
        <f>+M11</f>
        <v>1298.8800000000001</v>
      </c>
      <c r="F11" s="322">
        <v>12</v>
      </c>
      <c r="G11" s="328">
        <v>123</v>
      </c>
      <c r="H11" s="324" t="s">
        <v>181</v>
      </c>
      <c r="I11" s="329">
        <v>22</v>
      </c>
      <c r="J11" s="324" t="s">
        <v>181</v>
      </c>
      <c r="K11" s="329">
        <v>480</v>
      </c>
      <c r="L11" s="317" t="s">
        <v>182</v>
      </c>
      <c r="M11" s="330">
        <f>+(G11*I11*K11)/1000</f>
        <v>1298.8800000000001</v>
      </c>
    </row>
    <row r="12" spans="1:13" s="80" customFormat="1" ht="31.5" customHeight="1">
      <c r="A12" s="118"/>
      <c r="B12" s="331" t="s">
        <v>251</v>
      </c>
      <c r="C12" s="332">
        <f>ROUND(SUM(C8:C11),1)</f>
        <v>51888.6</v>
      </c>
      <c r="D12" s="332">
        <f>ROUND(SUM(D8:D11),1)</f>
        <v>70</v>
      </c>
      <c r="E12" s="332">
        <f>ROUND(SUM(E8:E11),1)</f>
        <v>11449.1</v>
      </c>
      <c r="F12" s="80">
        <f>50837.1+2*5250</f>
        <v>61337.1</v>
      </c>
    </row>
    <row r="14" spans="1:13" ht="51" customHeight="1">
      <c r="B14" s="507" t="s">
        <v>252</v>
      </c>
      <c r="C14" s="507"/>
      <c r="D14" s="507"/>
      <c r="E14" s="507"/>
    </row>
    <row r="19" spans="2:5" ht="20.25" customHeight="1">
      <c r="B19" s="74" t="s">
        <v>2</v>
      </c>
      <c r="C19" s="74"/>
      <c r="D19" s="505" t="str">
        <f>+'Ekamut-caxs'!D79</f>
        <v>Լ. ՍԱՆԹՐՈՍՅԱՆ</v>
      </c>
      <c r="E19" s="505"/>
    </row>
    <row r="20" spans="2:5" ht="18.75" customHeight="1">
      <c r="B20" s="74" t="s">
        <v>4</v>
      </c>
      <c r="D20" s="506" t="s">
        <v>5</v>
      </c>
      <c r="E20" s="506"/>
    </row>
    <row r="21" spans="2:5" ht="18.75" customHeight="1">
      <c r="B21" s="74"/>
      <c r="D21" s="333"/>
      <c r="E21" s="333"/>
    </row>
    <row r="22" spans="2:5" ht="18.75" customHeight="1">
      <c r="B22" s="74" t="s">
        <v>6</v>
      </c>
      <c r="D22" s="505" t="str">
        <f>+'Ekamut-caxs'!D81</f>
        <v>Ն. ՀԱՐՈՒԹՅՈՒՆՅԱՆ</v>
      </c>
      <c r="E22" s="505"/>
    </row>
    <row r="23" spans="2:5" ht="23.25" customHeight="1">
      <c r="D23" s="506" t="s">
        <v>5</v>
      </c>
      <c r="E23" s="506"/>
    </row>
    <row r="25" spans="2:5">
      <c r="B25" s="73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49"/>
  <sheetViews>
    <sheetView view="pageBreakPreview" topLeftCell="A4" workbookViewId="0">
      <selection activeCell="F49" sqref="F49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8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0" t="s">
        <v>66</v>
      </c>
      <c r="B1" s="510"/>
      <c r="C1" s="510"/>
      <c r="D1" s="510"/>
      <c r="E1" s="510"/>
      <c r="F1" s="510"/>
    </row>
    <row r="2" spans="1:6" ht="23.25" customHeight="1">
      <c r="A2" s="467" t="str">
        <f>+'Ekamut-caxs'!A13</f>
        <v xml:space="preserve">«Երևանի հ. 136 մսուր-մանկապարտեզ» ՀՈԱԿ-ի </v>
      </c>
      <c r="B2" s="467"/>
      <c r="C2" s="467"/>
      <c r="D2" s="467"/>
      <c r="E2" s="467"/>
      <c r="F2" s="467"/>
    </row>
    <row r="3" spans="1:6" ht="40.5" customHeight="1">
      <c r="A3" s="467" t="s">
        <v>299</v>
      </c>
      <c r="B3" s="467"/>
      <c r="C3" s="467"/>
      <c r="D3" s="467"/>
      <c r="E3" s="467"/>
      <c r="F3" s="467"/>
    </row>
    <row r="5" spans="1:6">
      <c r="F5" s="396" t="s">
        <v>135</v>
      </c>
    </row>
    <row r="6" spans="1:6" ht="73.5" customHeight="1">
      <c r="A6" s="397" t="s">
        <v>3</v>
      </c>
      <c r="B6" s="397" t="s">
        <v>310</v>
      </c>
      <c r="C6" s="397" t="s">
        <v>284</v>
      </c>
      <c r="D6" s="397" t="s">
        <v>285</v>
      </c>
      <c r="E6" s="439" t="s">
        <v>286</v>
      </c>
      <c r="F6" s="397" t="s">
        <v>308</v>
      </c>
    </row>
    <row r="7" spans="1:6" ht="15.75" customHeight="1">
      <c r="A7" s="398">
        <v>1</v>
      </c>
      <c r="B7" s="398">
        <v>2</v>
      </c>
      <c r="C7" s="398">
        <v>3</v>
      </c>
      <c r="D7" s="398">
        <v>4</v>
      </c>
      <c r="E7" s="443">
        <v>5</v>
      </c>
      <c r="F7" s="398">
        <v>6</v>
      </c>
    </row>
    <row r="8" spans="1:6" ht="15.75" customHeight="1">
      <c r="A8" s="398"/>
      <c r="B8" s="437" t="s">
        <v>311</v>
      </c>
      <c r="C8" s="398"/>
      <c r="D8" s="398"/>
      <c r="E8" s="440">
        <f>SUBTOTAL(9,E9:E13)</f>
        <v>0</v>
      </c>
      <c r="F8" s="398"/>
    </row>
    <row r="9" spans="1:6">
      <c r="A9" s="399">
        <v>1</v>
      </c>
      <c r="B9" s="400" t="s">
        <v>283</v>
      </c>
      <c r="C9" s="127" t="s">
        <v>228</v>
      </c>
      <c r="D9" s="127" t="s">
        <v>228</v>
      </c>
      <c r="E9" s="441"/>
      <c r="F9" s="127"/>
    </row>
    <row r="10" spans="1:6">
      <c r="A10" s="399">
        <f t="shared" ref="A10:A13" si="0">+A9+1</f>
        <v>2</v>
      </c>
      <c r="B10" s="400"/>
      <c r="C10" s="127"/>
      <c r="D10" s="127"/>
      <c r="E10" s="441"/>
      <c r="F10" s="127"/>
    </row>
    <row r="11" spans="1:6">
      <c r="A11" s="399">
        <f t="shared" si="0"/>
        <v>3</v>
      </c>
      <c r="B11" s="400"/>
      <c r="C11" s="127"/>
      <c r="D11" s="127"/>
      <c r="E11" s="441"/>
      <c r="F11" s="127"/>
    </row>
    <row r="12" spans="1:6">
      <c r="A12" s="399">
        <f t="shared" si="0"/>
        <v>4</v>
      </c>
      <c r="B12" s="400"/>
      <c r="C12" s="127"/>
      <c r="D12" s="127"/>
      <c r="E12" s="441"/>
      <c r="F12" s="127"/>
    </row>
    <row r="13" spans="1:6">
      <c r="A13" s="399">
        <f t="shared" si="0"/>
        <v>5</v>
      </c>
      <c r="B13" s="400"/>
      <c r="C13" s="127"/>
      <c r="D13" s="127"/>
      <c r="E13" s="441"/>
      <c r="F13" s="127"/>
    </row>
    <row r="14" spans="1:6" ht="37.5" customHeight="1">
      <c r="A14" s="398"/>
      <c r="B14" s="437" t="s">
        <v>313</v>
      </c>
      <c r="C14" s="398"/>
      <c r="D14" s="398"/>
      <c r="E14" s="440">
        <f>SUBTOTAL(9,E15:E19)</f>
        <v>0</v>
      </c>
      <c r="F14" s="398"/>
    </row>
    <row r="15" spans="1:6" ht="31.5" customHeight="1">
      <c r="A15" s="399">
        <v>1</v>
      </c>
      <c r="B15" s="400" t="s">
        <v>314</v>
      </c>
      <c r="C15" s="127" t="s">
        <v>228</v>
      </c>
      <c r="D15" s="127" t="s">
        <v>228</v>
      </c>
      <c r="E15" s="441"/>
      <c r="F15" s="127"/>
    </row>
    <row r="16" spans="1:6">
      <c r="A16" s="399">
        <f t="shared" ref="A16:A19" si="1">+A15+1</f>
        <v>2</v>
      </c>
      <c r="B16" s="400"/>
      <c r="C16" s="127"/>
      <c r="D16" s="127"/>
      <c r="E16" s="441"/>
      <c r="F16" s="127"/>
    </row>
    <row r="17" spans="1:6">
      <c r="A17" s="399">
        <f t="shared" si="1"/>
        <v>3</v>
      </c>
      <c r="B17" s="400"/>
      <c r="C17" s="127"/>
      <c r="D17" s="127"/>
      <c r="E17" s="441"/>
      <c r="F17" s="127"/>
    </row>
    <row r="18" spans="1:6">
      <c r="A18" s="399">
        <f t="shared" si="1"/>
        <v>4</v>
      </c>
      <c r="B18" s="400"/>
      <c r="C18" s="127"/>
      <c r="D18" s="127"/>
      <c r="E18" s="441"/>
      <c r="F18" s="127"/>
    </row>
    <row r="19" spans="1:6">
      <c r="A19" s="399">
        <f t="shared" si="1"/>
        <v>5</v>
      </c>
      <c r="B19" s="400"/>
      <c r="C19" s="127"/>
      <c r="D19" s="127"/>
      <c r="E19" s="441"/>
      <c r="F19" s="127"/>
    </row>
    <row r="20" spans="1:6" ht="14.25">
      <c r="A20" s="399"/>
      <c r="B20" s="437" t="s">
        <v>312</v>
      </c>
      <c r="C20" s="127"/>
      <c r="D20" s="127"/>
      <c r="E20" s="440">
        <f>SUBTOTAL(9,E21:E37)</f>
        <v>0</v>
      </c>
      <c r="F20" s="127"/>
    </row>
    <row r="21" spans="1:6">
      <c r="A21" s="399">
        <v>1</v>
      </c>
      <c r="B21" s="400"/>
      <c r="C21" s="436"/>
      <c r="D21" s="436"/>
      <c r="E21" s="441">
        <f t="shared" ref="E21:E24" si="2">+D21*C21</f>
        <v>0</v>
      </c>
      <c r="F21" s="127"/>
    </row>
    <row r="22" spans="1:6">
      <c r="A22" s="399">
        <f t="shared" ref="A22:A37" si="3">+A21+1</f>
        <v>2</v>
      </c>
      <c r="B22" s="400"/>
      <c r="C22" s="436"/>
      <c r="D22" s="436"/>
      <c r="E22" s="441">
        <f t="shared" si="2"/>
        <v>0</v>
      </c>
      <c r="F22" s="127"/>
    </row>
    <row r="23" spans="1:6">
      <c r="A23" s="399">
        <f t="shared" si="3"/>
        <v>3</v>
      </c>
      <c r="B23" s="400"/>
      <c r="C23" s="436"/>
      <c r="D23" s="436"/>
      <c r="E23" s="441">
        <f t="shared" si="2"/>
        <v>0</v>
      </c>
      <c r="F23" s="127"/>
    </row>
    <row r="24" spans="1:6">
      <c r="A24" s="399">
        <f t="shared" si="3"/>
        <v>4</v>
      </c>
      <c r="B24" s="400"/>
      <c r="C24" s="436"/>
      <c r="D24" s="436"/>
      <c r="E24" s="441">
        <f t="shared" si="2"/>
        <v>0</v>
      </c>
      <c r="F24" s="127"/>
    </row>
    <row r="25" spans="1:6">
      <c r="A25" s="399">
        <f t="shared" si="3"/>
        <v>5</v>
      </c>
      <c r="B25" s="400"/>
      <c r="C25" s="436"/>
      <c r="D25" s="436"/>
      <c r="E25" s="441"/>
      <c r="F25" s="127"/>
    </row>
    <row r="26" spans="1:6">
      <c r="A26" s="399">
        <f t="shared" si="3"/>
        <v>6</v>
      </c>
      <c r="B26" s="400"/>
      <c r="C26" s="436"/>
      <c r="D26" s="436"/>
      <c r="E26" s="441"/>
      <c r="F26" s="127"/>
    </row>
    <row r="27" spans="1:6">
      <c r="A27" s="399">
        <f t="shared" si="3"/>
        <v>7</v>
      </c>
      <c r="B27" s="400"/>
      <c r="C27" s="436"/>
      <c r="D27" s="436"/>
      <c r="E27" s="441"/>
      <c r="F27" s="127"/>
    </row>
    <row r="28" spans="1:6">
      <c r="A28" s="399">
        <f t="shared" si="3"/>
        <v>8</v>
      </c>
      <c r="B28" s="400"/>
      <c r="C28" s="436"/>
      <c r="D28" s="436"/>
      <c r="E28" s="441"/>
      <c r="F28" s="127"/>
    </row>
    <row r="29" spans="1:6">
      <c r="A29" s="399">
        <f t="shared" si="3"/>
        <v>9</v>
      </c>
      <c r="B29" s="400"/>
      <c r="C29" s="436"/>
      <c r="D29" s="436"/>
      <c r="E29" s="441"/>
      <c r="F29" s="127"/>
    </row>
    <row r="30" spans="1:6">
      <c r="A30" s="399">
        <f t="shared" si="3"/>
        <v>10</v>
      </c>
      <c r="B30" s="400"/>
      <c r="C30" s="436"/>
      <c r="D30" s="436"/>
      <c r="E30" s="441"/>
      <c r="F30" s="127"/>
    </row>
    <row r="31" spans="1:6">
      <c r="A31" s="399">
        <f t="shared" si="3"/>
        <v>11</v>
      </c>
      <c r="B31" s="400"/>
      <c r="C31" s="436"/>
      <c r="D31" s="436"/>
      <c r="E31" s="441"/>
      <c r="F31" s="127"/>
    </row>
    <row r="32" spans="1:6">
      <c r="A32" s="399">
        <f t="shared" si="3"/>
        <v>12</v>
      </c>
      <c r="B32" s="400"/>
      <c r="C32" s="436"/>
      <c r="D32" s="436"/>
      <c r="E32" s="441"/>
      <c r="F32" s="127"/>
    </row>
    <row r="33" spans="1:7">
      <c r="A33" s="399">
        <f t="shared" si="3"/>
        <v>13</v>
      </c>
      <c r="B33" s="400"/>
      <c r="C33" s="436"/>
      <c r="D33" s="436"/>
      <c r="E33" s="441"/>
      <c r="F33" s="127"/>
    </row>
    <row r="34" spans="1:7">
      <c r="A34" s="399">
        <f t="shared" si="3"/>
        <v>14</v>
      </c>
      <c r="B34" s="400"/>
      <c r="C34" s="436"/>
      <c r="D34" s="436"/>
      <c r="E34" s="441"/>
      <c r="F34" s="127"/>
    </row>
    <row r="35" spans="1:7">
      <c r="A35" s="399">
        <f t="shared" si="3"/>
        <v>15</v>
      </c>
      <c r="B35" s="400"/>
      <c r="C35" s="436"/>
      <c r="D35" s="436"/>
      <c r="E35" s="441"/>
      <c r="F35" s="127"/>
    </row>
    <row r="36" spans="1:7">
      <c r="A36" s="399">
        <f t="shared" si="3"/>
        <v>16</v>
      </c>
      <c r="B36" s="400"/>
      <c r="C36" s="436"/>
      <c r="D36" s="436"/>
      <c r="E36" s="441"/>
      <c r="F36" s="127"/>
    </row>
    <row r="37" spans="1:7">
      <c r="A37" s="399">
        <f t="shared" si="3"/>
        <v>17</v>
      </c>
      <c r="B37" s="400"/>
      <c r="C37" s="436"/>
      <c r="D37" s="436"/>
      <c r="E37" s="441">
        <f>+D37*C37</f>
        <v>0</v>
      </c>
      <c r="F37" s="127"/>
    </row>
    <row r="38" spans="1:7" s="22" customFormat="1" ht="31.5" customHeight="1">
      <c r="A38" s="401"/>
      <c r="B38" s="402" t="s">
        <v>251</v>
      </c>
      <c r="C38" s="417">
        <f>SUM(C9:C37)</f>
        <v>0</v>
      </c>
      <c r="D38" s="417">
        <f>SUM(D9:D37)</f>
        <v>0</v>
      </c>
      <c r="E38" s="440">
        <f>SUBTOTAL(9,E8:E37)</f>
        <v>0</v>
      </c>
      <c r="F38" s="417"/>
    </row>
    <row r="40" spans="1:7" ht="33.75" customHeight="1">
      <c r="A40" s="399"/>
      <c r="B40" s="400" t="s">
        <v>300</v>
      </c>
      <c r="C40" s="511">
        <v>2</v>
      </c>
      <c r="D40" s="512"/>
      <c r="E40" s="512"/>
      <c r="F40" s="513"/>
      <c r="G40" s="10" t="s">
        <v>329</v>
      </c>
    </row>
    <row r="41" spans="1:7" ht="33.75" customHeight="1">
      <c r="A41" s="399"/>
      <c r="B41" s="400" t="s">
        <v>309</v>
      </c>
      <c r="C41" s="511">
        <v>2</v>
      </c>
      <c r="D41" s="512"/>
      <c r="E41" s="512"/>
      <c r="F41" s="513"/>
    </row>
    <row r="42" spans="1:7" ht="36" customHeight="1"/>
    <row r="43" spans="1:7" ht="20.25" customHeight="1">
      <c r="B43" s="12" t="s">
        <v>2</v>
      </c>
      <c r="C43" s="12"/>
      <c r="D43" s="508" t="str">
        <f>+'Ekamut-caxs'!D79</f>
        <v>Լ. ՍԱՆԹՐՈՍՅԱՆ</v>
      </c>
      <c r="E43" s="508"/>
      <c r="F43" s="508"/>
    </row>
    <row r="44" spans="1:7" ht="18.75" customHeight="1">
      <c r="B44" s="12" t="s">
        <v>4</v>
      </c>
      <c r="D44" s="509" t="s">
        <v>5</v>
      </c>
      <c r="E44" s="509"/>
      <c r="F44" s="509"/>
    </row>
    <row r="45" spans="1:7" ht="18.75" customHeight="1">
      <c r="B45" s="12"/>
      <c r="D45" s="403"/>
      <c r="E45" s="442"/>
      <c r="F45" s="403"/>
    </row>
    <row r="46" spans="1:7" ht="18.75" customHeight="1">
      <c r="B46" s="12" t="s">
        <v>6</v>
      </c>
      <c r="D46" s="508" t="str">
        <f>+'Ekamut-caxs'!D81</f>
        <v>Ն. ՀԱՐՈՒԹՅՈՒՆՅԱՆ</v>
      </c>
      <c r="E46" s="508"/>
      <c r="F46" s="508"/>
    </row>
    <row r="47" spans="1:7" ht="23.25" customHeight="1">
      <c r="D47" s="509" t="s">
        <v>5</v>
      </c>
      <c r="E47" s="509"/>
      <c r="F47" s="509"/>
    </row>
    <row r="49" spans="2:3">
      <c r="B49" s="58"/>
      <c r="C49" s="40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https://mul2.yerevan.am/tasks/2647855/oneclick?token=abae4354c35cfb716213c645f15b23df</cp:keywords>
  <cp:lastModifiedBy>Lusine Petrosyan</cp:lastModifiedBy>
  <cp:lastPrinted>2025-11-10T06:59:07Z</cp:lastPrinted>
  <dcterms:created xsi:type="dcterms:W3CDTF">1996-10-14T23:33:28Z</dcterms:created>
  <dcterms:modified xsi:type="dcterms:W3CDTF">2025-12-26T16:12:10Z</dcterms:modified>
</cp:coreProperties>
</file>